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630" yWindow="780" windowWidth="21840" windowHeight="11715"/>
  </bookViews>
  <sheets>
    <sheet name="стр.1" sheetId="1" r:id="rId1"/>
  </sheets>
  <definedNames>
    <definedName name="_xlnm.Print_Area" localSheetId="0">стр.1!$A$1:$X$468</definedName>
  </definedNames>
  <calcPr calcId="145621" refMode="R1C1"/>
</workbook>
</file>

<file path=xl/calcChain.xml><?xml version="1.0" encoding="utf-8"?>
<calcChain xmlns="http://schemas.openxmlformats.org/spreadsheetml/2006/main">
  <c r="M428" i="1" l="1"/>
  <c r="M342" i="1"/>
  <c r="M294" i="1" l="1"/>
  <c r="M253" i="1"/>
  <c r="M208" i="1"/>
  <c r="IS151" i="1" l="1"/>
  <c r="IR151" i="1"/>
  <c r="IQ151" i="1"/>
  <c r="IP151" i="1"/>
  <c r="IO151" i="1"/>
  <c r="IN151" i="1"/>
  <c r="IM151" i="1"/>
  <c r="IL151" i="1"/>
  <c r="IK151" i="1"/>
  <c r="IJ151" i="1"/>
  <c r="II151" i="1"/>
  <c r="IH151" i="1"/>
  <c r="IG151" i="1"/>
  <c r="IF151" i="1"/>
  <c r="IE151" i="1"/>
  <c r="ID151" i="1"/>
  <c r="IC151" i="1"/>
  <c r="IB151" i="1"/>
  <c r="IA151" i="1"/>
  <c r="HZ151" i="1"/>
  <c r="HY151" i="1"/>
  <c r="HX151" i="1"/>
  <c r="HW151" i="1"/>
  <c r="HV151" i="1"/>
  <c r="HU151" i="1"/>
  <c r="HT151" i="1"/>
  <c r="HS151" i="1"/>
  <c r="HR151" i="1"/>
  <c r="HQ151" i="1"/>
  <c r="HP151" i="1"/>
  <c r="HO151" i="1"/>
  <c r="HN151" i="1"/>
  <c r="HM151" i="1"/>
  <c r="HL151" i="1"/>
  <c r="HK151" i="1"/>
  <c r="HJ151" i="1"/>
  <c r="HI151" i="1"/>
  <c r="HH151" i="1"/>
  <c r="HG151" i="1"/>
  <c r="HF151" i="1"/>
  <c r="HE151" i="1"/>
  <c r="HD151" i="1"/>
  <c r="HC151" i="1"/>
  <c r="HB151" i="1"/>
  <c r="HA151" i="1"/>
  <c r="GZ151" i="1"/>
  <c r="GY151" i="1"/>
  <c r="GX151" i="1"/>
  <c r="GW151" i="1"/>
  <c r="GV151" i="1"/>
  <c r="GU151" i="1"/>
  <c r="GT151" i="1"/>
  <c r="GS151" i="1"/>
  <c r="GR151" i="1"/>
  <c r="GQ151" i="1"/>
  <c r="GP151" i="1"/>
  <c r="GO151" i="1"/>
  <c r="GN151" i="1"/>
  <c r="GM151" i="1"/>
  <c r="GL151" i="1"/>
  <c r="GK151" i="1"/>
  <c r="GJ151" i="1"/>
  <c r="GI151" i="1"/>
  <c r="GH151" i="1"/>
  <c r="GG151" i="1"/>
  <c r="GF151" i="1"/>
  <c r="GE151" i="1"/>
  <c r="GD151" i="1"/>
  <c r="GC151" i="1"/>
  <c r="GB151" i="1"/>
  <c r="GA151" i="1"/>
  <c r="FZ151" i="1"/>
  <c r="FY151" i="1"/>
  <c r="FX151" i="1"/>
  <c r="FW151" i="1"/>
  <c r="FV151" i="1"/>
  <c r="FU151" i="1"/>
  <c r="FT151" i="1"/>
  <c r="FS151" i="1"/>
  <c r="FR151" i="1"/>
  <c r="FQ151" i="1"/>
  <c r="FP151" i="1"/>
  <c r="FO151" i="1"/>
  <c r="FN151" i="1"/>
  <c r="FM151" i="1"/>
  <c r="FL151" i="1"/>
  <c r="FK151" i="1"/>
  <c r="FJ151" i="1"/>
  <c r="FI151" i="1"/>
  <c r="FH151" i="1"/>
  <c r="FG151" i="1"/>
  <c r="FF151" i="1"/>
  <c r="FE151" i="1"/>
  <c r="FD151" i="1"/>
  <c r="FC151" i="1"/>
  <c r="FB151" i="1"/>
  <c r="FA151" i="1"/>
  <c r="EZ151" i="1"/>
  <c r="EY151" i="1"/>
  <c r="EX151" i="1"/>
  <c r="EW151" i="1"/>
  <c r="EV151" i="1"/>
  <c r="EU151" i="1"/>
  <c r="ET151" i="1"/>
  <c r="ES151" i="1"/>
  <c r="ER151" i="1"/>
  <c r="EQ151" i="1"/>
  <c r="EP151" i="1"/>
  <c r="EO151" i="1"/>
  <c r="EN151" i="1"/>
  <c r="EM151" i="1"/>
  <c r="EL151" i="1"/>
  <c r="EK151" i="1"/>
  <c r="EJ151" i="1"/>
  <c r="EI151" i="1"/>
  <c r="EH151" i="1"/>
  <c r="EG151" i="1"/>
  <c r="EF151" i="1"/>
  <c r="EE151" i="1"/>
  <c r="ED151" i="1"/>
  <c r="EC151" i="1"/>
  <c r="EB151" i="1"/>
  <c r="EA151" i="1"/>
  <c r="DZ151" i="1"/>
  <c r="DY151" i="1"/>
  <c r="DX151" i="1"/>
  <c r="DW151" i="1"/>
  <c r="DV151" i="1"/>
  <c r="DU151" i="1"/>
  <c r="DT151" i="1"/>
  <c r="DS151" i="1"/>
  <c r="DR151" i="1"/>
  <c r="DQ151" i="1"/>
  <c r="DP151" i="1"/>
  <c r="DO151" i="1"/>
  <c r="DN151" i="1"/>
  <c r="DM151" i="1"/>
  <c r="DL151" i="1"/>
  <c r="DK151" i="1"/>
  <c r="DJ151" i="1"/>
  <c r="DI151" i="1"/>
  <c r="DH151" i="1"/>
  <c r="DG151" i="1"/>
  <c r="DF151" i="1"/>
  <c r="DE151" i="1"/>
  <c r="DD151" i="1"/>
  <c r="DC151" i="1"/>
  <c r="DB151" i="1"/>
  <c r="DA151" i="1"/>
  <c r="CZ151" i="1"/>
  <c r="CY151" i="1"/>
  <c r="CX151" i="1"/>
  <c r="CW151" i="1"/>
  <c r="CV151" i="1"/>
  <c r="CU151" i="1"/>
  <c r="CT151" i="1"/>
  <c r="CS151" i="1"/>
  <c r="CR151" i="1"/>
  <c r="CQ151" i="1"/>
  <c r="CP151" i="1"/>
  <c r="CO151" i="1"/>
  <c r="CN151" i="1"/>
  <c r="CM151" i="1"/>
  <c r="CL151" i="1"/>
  <c r="CK151" i="1"/>
  <c r="CJ151" i="1"/>
  <c r="CI151" i="1"/>
  <c r="CH151" i="1"/>
  <c r="CG151" i="1"/>
  <c r="CF151" i="1"/>
  <c r="CE151" i="1"/>
  <c r="CD151" i="1"/>
  <c r="CC151" i="1"/>
  <c r="CB151" i="1"/>
  <c r="CA151" i="1"/>
  <c r="BZ151" i="1"/>
  <c r="BY151" i="1"/>
  <c r="BX151" i="1"/>
  <c r="BW151" i="1"/>
  <c r="BV151" i="1"/>
  <c r="BU151" i="1"/>
  <c r="BT151" i="1"/>
  <c r="BS151" i="1"/>
  <c r="BR151" i="1"/>
  <c r="BQ151" i="1"/>
  <c r="BP151" i="1"/>
  <c r="BO151" i="1"/>
  <c r="BN151" i="1"/>
  <c r="BM151" i="1"/>
  <c r="BL151" i="1"/>
  <c r="BK151" i="1"/>
  <c r="BJ151" i="1"/>
  <c r="BI151" i="1"/>
  <c r="BH151" i="1"/>
  <c r="BG151" i="1"/>
  <c r="BF151" i="1"/>
  <c r="BE151" i="1"/>
  <c r="BD151" i="1"/>
  <c r="BC151" i="1"/>
  <c r="IS150" i="1"/>
  <c r="IR150" i="1"/>
  <c r="IQ150" i="1"/>
  <c r="IP150" i="1"/>
  <c r="IO150" i="1"/>
  <c r="IN150" i="1"/>
  <c r="IM150" i="1"/>
  <c r="IL150" i="1"/>
  <c r="IK150" i="1"/>
  <c r="IJ150" i="1"/>
  <c r="II150" i="1"/>
  <c r="IH150" i="1"/>
  <c r="IG150" i="1"/>
  <c r="IF150" i="1"/>
  <c r="IE150" i="1"/>
  <c r="ID150" i="1"/>
  <c r="IC150" i="1"/>
  <c r="IB150" i="1"/>
  <c r="IA150" i="1"/>
  <c r="HZ150" i="1"/>
  <c r="HY150" i="1"/>
  <c r="HX150" i="1"/>
  <c r="HW150" i="1"/>
  <c r="HV150" i="1"/>
  <c r="HU150" i="1"/>
  <c r="HT150" i="1"/>
  <c r="HS150" i="1"/>
  <c r="HR150" i="1"/>
  <c r="HQ150" i="1"/>
  <c r="HP150" i="1"/>
  <c r="HO150" i="1"/>
  <c r="HN150" i="1"/>
  <c r="HM150" i="1"/>
  <c r="HL150" i="1"/>
  <c r="HK150" i="1"/>
  <c r="HJ150" i="1"/>
  <c r="HI150" i="1"/>
  <c r="HH150" i="1"/>
  <c r="HG150" i="1"/>
  <c r="HF150" i="1"/>
  <c r="HE150" i="1"/>
  <c r="HD150" i="1"/>
  <c r="HC150" i="1"/>
  <c r="HB150" i="1"/>
  <c r="HA150" i="1"/>
  <c r="GZ150" i="1"/>
  <c r="GY150" i="1"/>
  <c r="GX150" i="1"/>
  <c r="GW150" i="1"/>
  <c r="GV150" i="1"/>
  <c r="GU150" i="1"/>
  <c r="GT150" i="1"/>
  <c r="GS150" i="1"/>
  <c r="GR150" i="1"/>
  <c r="GQ150" i="1"/>
  <c r="GP150" i="1"/>
  <c r="GO150" i="1"/>
  <c r="GN150" i="1"/>
  <c r="GM150" i="1"/>
  <c r="GL150" i="1"/>
  <c r="GK150" i="1"/>
  <c r="GJ150" i="1"/>
  <c r="GI150" i="1"/>
  <c r="GH150" i="1"/>
  <c r="GG150" i="1"/>
  <c r="GF150" i="1"/>
  <c r="GE150" i="1"/>
  <c r="GD150" i="1"/>
  <c r="GC150" i="1"/>
  <c r="GB150" i="1"/>
  <c r="GA150" i="1"/>
  <c r="FZ150" i="1"/>
  <c r="FY150" i="1"/>
  <c r="FX150" i="1"/>
  <c r="FW150" i="1"/>
  <c r="FV150" i="1"/>
  <c r="FU150" i="1"/>
  <c r="FT150" i="1"/>
  <c r="FS150" i="1"/>
  <c r="FR150" i="1"/>
  <c r="FQ150" i="1"/>
  <c r="FP150" i="1"/>
  <c r="FO150" i="1"/>
  <c r="FN150" i="1"/>
  <c r="FM150" i="1"/>
  <c r="FL150" i="1"/>
  <c r="FK150" i="1"/>
  <c r="FJ150" i="1"/>
  <c r="FI150" i="1"/>
  <c r="FH150" i="1"/>
  <c r="FG150" i="1"/>
  <c r="FF150" i="1"/>
  <c r="FE150" i="1"/>
  <c r="FD150" i="1"/>
  <c r="FC150" i="1"/>
  <c r="FB150" i="1"/>
  <c r="FA150" i="1"/>
  <c r="EZ150" i="1"/>
  <c r="EY150" i="1"/>
  <c r="EX150" i="1"/>
  <c r="EW150" i="1"/>
  <c r="EV150" i="1"/>
  <c r="EU150" i="1"/>
  <c r="ET150" i="1"/>
  <c r="ES150" i="1"/>
  <c r="ER150" i="1"/>
  <c r="EQ150" i="1"/>
  <c r="EP150" i="1"/>
  <c r="EO150" i="1"/>
  <c r="EN150" i="1"/>
  <c r="EM150" i="1"/>
  <c r="EL150" i="1"/>
  <c r="EK150" i="1"/>
  <c r="EJ150" i="1"/>
  <c r="EI150" i="1"/>
  <c r="EH150" i="1"/>
  <c r="EG150" i="1"/>
  <c r="EF150" i="1"/>
  <c r="EE150" i="1"/>
  <c r="ED150" i="1"/>
  <c r="EC150" i="1"/>
  <c r="EB150" i="1"/>
  <c r="EA150" i="1"/>
  <c r="DZ150" i="1"/>
  <c r="DY150" i="1"/>
  <c r="DX150" i="1"/>
  <c r="DW150" i="1"/>
  <c r="DV150" i="1"/>
  <c r="DU150" i="1"/>
  <c r="DT150" i="1"/>
  <c r="DS150" i="1"/>
  <c r="DR150" i="1"/>
  <c r="DQ150" i="1"/>
  <c r="DP150" i="1"/>
  <c r="DO150" i="1"/>
  <c r="DN150" i="1"/>
  <c r="DM150" i="1"/>
  <c r="DL150" i="1"/>
  <c r="DK150" i="1"/>
  <c r="DJ150" i="1"/>
  <c r="DI150" i="1"/>
  <c r="DH150" i="1"/>
  <c r="DG150" i="1"/>
  <c r="DF150" i="1"/>
  <c r="DE150" i="1"/>
  <c r="DD150" i="1"/>
  <c r="DC150" i="1"/>
  <c r="DB150" i="1"/>
  <c r="DA150" i="1"/>
  <c r="CZ150" i="1"/>
  <c r="CY150" i="1"/>
  <c r="CX150" i="1"/>
  <c r="CW150" i="1"/>
  <c r="CV150" i="1"/>
  <c r="CU150" i="1"/>
  <c r="CT150" i="1"/>
  <c r="CS150" i="1"/>
  <c r="CR150" i="1"/>
  <c r="CQ150" i="1"/>
  <c r="CP150" i="1"/>
  <c r="CO150" i="1"/>
  <c r="CN150" i="1"/>
  <c r="CM150" i="1"/>
  <c r="CL150" i="1"/>
  <c r="CK150" i="1"/>
  <c r="CJ150" i="1"/>
  <c r="CI150" i="1"/>
  <c r="CH150" i="1"/>
  <c r="CG150" i="1"/>
  <c r="CF150" i="1"/>
  <c r="CE150" i="1"/>
  <c r="CD150" i="1"/>
  <c r="CC150" i="1"/>
  <c r="CB150" i="1"/>
  <c r="CA150" i="1"/>
  <c r="BZ150" i="1"/>
  <c r="BY150" i="1"/>
  <c r="BX150" i="1"/>
  <c r="BW150" i="1"/>
  <c r="BV150" i="1"/>
  <c r="BU150" i="1"/>
  <c r="BT150" i="1"/>
  <c r="BS150" i="1"/>
  <c r="BR150" i="1"/>
  <c r="BQ150" i="1"/>
  <c r="BP150" i="1"/>
  <c r="BO150" i="1"/>
  <c r="BN150" i="1"/>
  <c r="BM150" i="1"/>
  <c r="BL150" i="1"/>
  <c r="BK150" i="1"/>
  <c r="BJ150" i="1"/>
  <c r="BI150" i="1"/>
  <c r="BH150" i="1"/>
  <c r="BG150" i="1"/>
  <c r="BF150" i="1"/>
  <c r="BE150" i="1"/>
  <c r="BD150" i="1"/>
  <c r="BC150" i="1"/>
  <c r="IS149" i="1"/>
  <c r="IR149" i="1"/>
  <c r="IQ149" i="1"/>
  <c r="IP149" i="1"/>
  <c r="IO149" i="1"/>
  <c r="IN149" i="1"/>
  <c r="IM149" i="1"/>
  <c r="IL149" i="1"/>
  <c r="IK149" i="1"/>
  <c r="IJ149" i="1"/>
  <c r="II149" i="1"/>
  <c r="IH149" i="1"/>
  <c r="IG149" i="1"/>
  <c r="IF149" i="1"/>
  <c r="IE149" i="1"/>
  <c r="ID149" i="1"/>
  <c r="IC149" i="1"/>
  <c r="IB149" i="1"/>
  <c r="IA149" i="1"/>
  <c r="HZ149" i="1"/>
  <c r="HY149" i="1"/>
  <c r="HX149" i="1"/>
  <c r="HW149" i="1"/>
  <c r="HV149" i="1"/>
  <c r="HU149" i="1"/>
  <c r="HT149" i="1"/>
  <c r="HS149" i="1"/>
  <c r="HR149" i="1"/>
  <c r="HQ149" i="1"/>
  <c r="HP149" i="1"/>
  <c r="HO149" i="1"/>
  <c r="HN149" i="1"/>
  <c r="HM149" i="1"/>
  <c r="HL149" i="1"/>
  <c r="HK149" i="1"/>
  <c r="HJ149" i="1"/>
  <c r="HI149" i="1"/>
  <c r="HH149" i="1"/>
  <c r="HG149" i="1"/>
  <c r="HF149" i="1"/>
  <c r="HE149" i="1"/>
  <c r="HD149" i="1"/>
  <c r="HC149" i="1"/>
  <c r="HB149" i="1"/>
  <c r="HA149" i="1"/>
  <c r="GZ149" i="1"/>
  <c r="GY149" i="1"/>
  <c r="GX149"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IS146" i="1" l="1"/>
  <c r="IR146" i="1"/>
  <c r="IQ146" i="1"/>
  <c r="IP146" i="1"/>
  <c r="IO146" i="1"/>
  <c r="IN146" i="1"/>
  <c r="IM146" i="1"/>
  <c r="IL146" i="1"/>
  <c r="IK146" i="1"/>
  <c r="IJ146" i="1"/>
  <c r="II146" i="1"/>
  <c r="IH146" i="1"/>
  <c r="IG146" i="1"/>
  <c r="IF146" i="1"/>
  <c r="IE146" i="1"/>
  <c r="ID146" i="1"/>
  <c r="IC146" i="1"/>
  <c r="IB146" i="1"/>
  <c r="IA146" i="1"/>
  <c r="HZ146" i="1"/>
  <c r="HY146" i="1"/>
  <c r="HX146" i="1"/>
  <c r="HW146" i="1"/>
  <c r="HV146" i="1"/>
  <c r="HU146" i="1"/>
  <c r="HT146" i="1"/>
  <c r="HS146" i="1"/>
  <c r="HR146" i="1"/>
  <c r="HQ146" i="1"/>
  <c r="HP146" i="1"/>
  <c r="HO146" i="1"/>
  <c r="HN146" i="1"/>
  <c r="HM146" i="1"/>
  <c r="HL146" i="1"/>
  <c r="HK146" i="1"/>
  <c r="HJ146" i="1"/>
  <c r="HI146" i="1"/>
  <c r="HH146" i="1"/>
  <c r="HG146" i="1"/>
  <c r="HF146" i="1"/>
  <c r="HE146" i="1"/>
  <c r="HD146" i="1"/>
  <c r="HC146" i="1"/>
  <c r="HB146" i="1"/>
  <c r="HA146" i="1"/>
  <c r="GZ146" i="1"/>
  <c r="GY146" i="1"/>
  <c r="GX146" i="1"/>
  <c r="GW146" i="1"/>
  <c r="GV146" i="1"/>
  <c r="GU146" i="1"/>
  <c r="GT146" i="1"/>
  <c r="GS146" i="1"/>
  <c r="GR146" i="1"/>
  <c r="GQ146" i="1"/>
  <c r="GP146" i="1"/>
  <c r="GO146" i="1"/>
  <c r="GN146" i="1"/>
  <c r="GM146" i="1"/>
  <c r="GL146" i="1"/>
  <c r="GK146" i="1"/>
  <c r="GJ146" i="1"/>
  <c r="GI146" i="1"/>
  <c r="GH146" i="1"/>
  <c r="GG146" i="1"/>
  <c r="GF146" i="1"/>
  <c r="GE146" i="1"/>
  <c r="GD146" i="1"/>
  <c r="GC146" i="1"/>
  <c r="GB146" i="1"/>
  <c r="GA146" i="1"/>
  <c r="FZ146" i="1"/>
  <c r="FY146" i="1"/>
  <c r="FX146" i="1"/>
  <c r="FW146" i="1"/>
  <c r="FV146" i="1"/>
  <c r="FU146" i="1"/>
  <c r="FT146" i="1"/>
  <c r="FS146" i="1"/>
  <c r="FR146" i="1"/>
  <c r="FQ146" i="1"/>
  <c r="FP146" i="1"/>
  <c r="FO146" i="1"/>
  <c r="FN146" i="1"/>
  <c r="FM146" i="1"/>
  <c r="FL146" i="1"/>
  <c r="FK146" i="1"/>
  <c r="FJ146" i="1"/>
  <c r="FI146" i="1"/>
  <c r="FH146" i="1"/>
  <c r="FG146" i="1"/>
  <c r="FF146" i="1"/>
  <c r="FE146" i="1"/>
  <c r="FD146" i="1"/>
  <c r="FC146" i="1"/>
  <c r="FB146" i="1"/>
  <c r="FA146" i="1"/>
  <c r="EZ146" i="1"/>
  <c r="EY146" i="1"/>
  <c r="EX146" i="1"/>
  <c r="EW146" i="1"/>
  <c r="EV146" i="1"/>
  <c r="EU146" i="1"/>
  <c r="ET146" i="1"/>
  <c r="ES146" i="1"/>
  <c r="ER146" i="1"/>
  <c r="EQ146" i="1"/>
  <c r="EP146" i="1"/>
  <c r="EO146" i="1"/>
  <c r="EN146" i="1"/>
  <c r="EM146" i="1"/>
  <c r="EL146" i="1"/>
  <c r="EK146" i="1"/>
  <c r="EJ146" i="1"/>
  <c r="EI146" i="1"/>
  <c r="EH146" i="1"/>
  <c r="EG146" i="1"/>
  <c r="EF146" i="1"/>
  <c r="EE146" i="1"/>
  <c r="ED146" i="1"/>
  <c r="EC146" i="1"/>
  <c r="EB146" i="1"/>
  <c r="EA146" i="1"/>
  <c r="DZ146" i="1"/>
  <c r="DY146" i="1"/>
  <c r="DX146" i="1"/>
  <c r="DW146" i="1"/>
  <c r="DV146" i="1"/>
  <c r="DU146" i="1"/>
  <c r="DT146" i="1"/>
  <c r="DS146" i="1"/>
  <c r="DR146" i="1"/>
  <c r="DQ146" i="1"/>
  <c r="DP146" i="1"/>
  <c r="DO146" i="1"/>
  <c r="DN146" i="1"/>
  <c r="DM146" i="1"/>
  <c r="DL146" i="1"/>
  <c r="DK146" i="1"/>
  <c r="DJ146" i="1"/>
  <c r="DI146" i="1"/>
  <c r="DH146" i="1"/>
  <c r="DG146" i="1"/>
  <c r="DF146" i="1"/>
  <c r="DE146" i="1"/>
  <c r="DD146" i="1"/>
  <c r="DC146" i="1"/>
  <c r="DB146" i="1"/>
  <c r="DA146" i="1"/>
  <c r="CZ146" i="1"/>
  <c r="CY146" i="1"/>
  <c r="CX146" i="1"/>
  <c r="CW146" i="1"/>
  <c r="CV146" i="1"/>
  <c r="CU146" i="1"/>
  <c r="CT146" i="1"/>
  <c r="CS146" i="1"/>
  <c r="CR146" i="1"/>
  <c r="CQ146" i="1"/>
  <c r="CP146" i="1"/>
  <c r="CO146" i="1"/>
  <c r="CN146" i="1"/>
  <c r="CM146" i="1"/>
  <c r="CL146" i="1"/>
  <c r="CK146" i="1"/>
  <c r="CJ146" i="1"/>
  <c r="CI146" i="1"/>
  <c r="CH146" i="1"/>
  <c r="CG146" i="1"/>
  <c r="CF146" i="1"/>
  <c r="CE146" i="1"/>
  <c r="CD146" i="1"/>
  <c r="CC146" i="1"/>
  <c r="CB146" i="1"/>
  <c r="CA146" i="1"/>
  <c r="BZ146" i="1"/>
  <c r="BY146" i="1"/>
  <c r="BX146" i="1"/>
  <c r="BW146" i="1"/>
  <c r="BV146" i="1"/>
  <c r="BU146" i="1"/>
  <c r="BT146" i="1"/>
  <c r="BS146" i="1"/>
  <c r="BR146" i="1"/>
  <c r="BQ146" i="1"/>
  <c r="BP146" i="1"/>
  <c r="BO146" i="1"/>
  <c r="BN146" i="1"/>
  <c r="BM146" i="1"/>
  <c r="BL146" i="1"/>
  <c r="BK146" i="1"/>
  <c r="BJ146" i="1"/>
  <c r="BI146" i="1"/>
  <c r="BH146" i="1"/>
  <c r="BG146" i="1"/>
  <c r="BF146" i="1"/>
  <c r="BE146" i="1"/>
  <c r="BD146" i="1"/>
  <c r="BC146" i="1"/>
  <c r="M89" i="1" l="1"/>
  <c r="M65" i="1" l="1"/>
  <c r="N478" i="1" l="1"/>
  <c r="N476" i="1" l="1"/>
  <c r="IR440" i="1" l="1"/>
  <c r="IQ440" i="1"/>
  <c r="IP440" i="1"/>
  <c r="IO440" i="1"/>
  <c r="IN440" i="1"/>
  <c r="IM440" i="1"/>
  <c r="IL440" i="1"/>
  <c r="IK440" i="1"/>
  <c r="IJ440" i="1"/>
  <c r="II440" i="1"/>
  <c r="IH440" i="1"/>
  <c r="IG440" i="1"/>
  <c r="IF440" i="1"/>
  <c r="IE440" i="1"/>
  <c r="ID440" i="1"/>
  <c r="IC440" i="1"/>
  <c r="IB440" i="1"/>
  <c r="IA440" i="1"/>
  <c r="HZ440" i="1"/>
  <c r="HY440" i="1"/>
  <c r="HX440" i="1"/>
  <c r="HW440" i="1"/>
  <c r="HV440" i="1"/>
  <c r="HU440" i="1"/>
  <c r="HT440" i="1"/>
  <c r="HS440" i="1"/>
  <c r="HR440" i="1"/>
  <c r="HQ440" i="1"/>
  <c r="HP440" i="1"/>
  <c r="HO440" i="1"/>
  <c r="HN440" i="1"/>
  <c r="HM440" i="1"/>
  <c r="HL440" i="1"/>
  <c r="HK440" i="1"/>
  <c r="HJ440" i="1"/>
  <c r="HI440" i="1"/>
  <c r="HH440" i="1"/>
  <c r="HG440" i="1"/>
  <c r="HF440" i="1"/>
  <c r="HE440" i="1"/>
  <c r="HD440" i="1"/>
  <c r="HC440" i="1"/>
  <c r="HB440" i="1"/>
  <c r="HA440" i="1"/>
  <c r="GZ440" i="1"/>
  <c r="GY440" i="1"/>
  <c r="GX440" i="1"/>
  <c r="GW440" i="1"/>
  <c r="GV440" i="1"/>
  <c r="GU440" i="1"/>
  <c r="GT440" i="1"/>
  <c r="GS440" i="1"/>
  <c r="GR440" i="1"/>
  <c r="GQ440" i="1"/>
  <c r="GP440" i="1"/>
  <c r="GO440" i="1"/>
  <c r="GN440" i="1"/>
  <c r="GM440" i="1"/>
  <c r="GL440" i="1"/>
  <c r="GK440" i="1"/>
  <c r="GJ440" i="1"/>
  <c r="GI440" i="1"/>
  <c r="GH440" i="1"/>
  <c r="GG440" i="1"/>
  <c r="GF440" i="1"/>
  <c r="GE440" i="1"/>
  <c r="GD440" i="1"/>
  <c r="GC440" i="1"/>
  <c r="GB440" i="1"/>
  <c r="GA440" i="1"/>
  <c r="FZ440" i="1"/>
  <c r="FY440" i="1"/>
  <c r="FX440" i="1"/>
  <c r="FW440" i="1"/>
  <c r="FV440" i="1"/>
  <c r="FU440" i="1"/>
  <c r="FT440" i="1"/>
  <c r="FS440" i="1"/>
  <c r="FR440" i="1"/>
  <c r="FQ440" i="1"/>
  <c r="FP440" i="1"/>
  <c r="FO440" i="1"/>
  <c r="FN440" i="1"/>
  <c r="FM440" i="1"/>
  <c r="FL440" i="1"/>
  <c r="FK440" i="1"/>
  <c r="FJ440" i="1"/>
  <c r="FI440" i="1"/>
  <c r="FH440" i="1"/>
  <c r="FG440" i="1"/>
  <c r="FF440" i="1"/>
  <c r="FE440" i="1"/>
  <c r="FD440" i="1"/>
  <c r="FC440" i="1"/>
  <c r="FB440" i="1"/>
  <c r="FA440" i="1"/>
  <c r="EZ440" i="1"/>
  <c r="EY440" i="1"/>
  <c r="EX440" i="1"/>
  <c r="EW440" i="1"/>
  <c r="EV440" i="1"/>
  <c r="EU440" i="1"/>
  <c r="ET440" i="1"/>
  <c r="ES440" i="1"/>
  <c r="ER440" i="1"/>
  <c r="EQ440" i="1"/>
  <c r="EP440" i="1"/>
  <c r="EO440" i="1"/>
  <c r="EN440" i="1"/>
  <c r="EM440" i="1"/>
  <c r="EL440" i="1"/>
  <c r="EK440" i="1"/>
  <c r="EJ440" i="1"/>
  <c r="EI440" i="1"/>
  <c r="EH440" i="1"/>
  <c r="EG440" i="1"/>
  <c r="EF440" i="1"/>
  <c r="EE440" i="1"/>
  <c r="ED440" i="1"/>
  <c r="EC440" i="1"/>
  <c r="EB440" i="1"/>
  <c r="EA440" i="1"/>
  <c r="DZ440" i="1"/>
  <c r="DY440" i="1"/>
  <c r="DX440" i="1"/>
  <c r="DW440" i="1"/>
  <c r="DV440" i="1"/>
  <c r="DU440" i="1"/>
  <c r="DT440" i="1"/>
  <c r="DS440" i="1"/>
  <c r="DR440" i="1"/>
  <c r="DQ440" i="1"/>
  <c r="DP440" i="1"/>
  <c r="DO440" i="1"/>
  <c r="DN440" i="1"/>
  <c r="DM440" i="1"/>
  <c r="DL440" i="1"/>
  <c r="DK440" i="1"/>
  <c r="DJ440" i="1"/>
  <c r="DI440" i="1"/>
  <c r="DH440" i="1"/>
  <c r="DG440" i="1"/>
  <c r="DF440" i="1"/>
  <c r="DE440" i="1"/>
  <c r="DD440" i="1"/>
  <c r="DC440" i="1"/>
  <c r="DB440" i="1"/>
  <c r="DA440" i="1"/>
  <c r="CZ440" i="1"/>
  <c r="CY440" i="1"/>
  <c r="CX440" i="1"/>
  <c r="CW440" i="1"/>
  <c r="CV440" i="1"/>
  <c r="CU440" i="1"/>
  <c r="CT440" i="1"/>
  <c r="CS440" i="1"/>
  <c r="CR440" i="1"/>
  <c r="CQ440" i="1"/>
  <c r="CP440" i="1"/>
  <c r="CO440" i="1"/>
  <c r="CN440" i="1"/>
  <c r="CM440" i="1"/>
  <c r="CL440" i="1"/>
  <c r="CK440" i="1"/>
  <c r="CJ440" i="1"/>
  <c r="CI440" i="1"/>
  <c r="CH440" i="1"/>
  <c r="CG440" i="1"/>
  <c r="CF440" i="1"/>
  <c r="CE440" i="1"/>
  <c r="CD440" i="1"/>
  <c r="CC440" i="1"/>
  <c r="CB440" i="1"/>
  <c r="CA440" i="1"/>
  <c r="BZ440" i="1"/>
  <c r="BY440" i="1"/>
  <c r="BX440" i="1"/>
  <c r="BW440" i="1"/>
  <c r="BV440" i="1"/>
  <c r="BU440" i="1"/>
  <c r="BT440" i="1"/>
  <c r="BS440" i="1"/>
  <c r="BR440" i="1"/>
  <c r="BQ440" i="1"/>
  <c r="BP440" i="1"/>
  <c r="BO440" i="1"/>
  <c r="BN440" i="1"/>
  <c r="BM440" i="1"/>
  <c r="BL440" i="1"/>
  <c r="BK440" i="1"/>
  <c r="BJ440" i="1"/>
  <c r="BI440" i="1"/>
  <c r="BH440" i="1"/>
  <c r="BG440" i="1"/>
  <c r="BF440" i="1"/>
  <c r="BE440" i="1"/>
  <c r="BD440" i="1"/>
  <c r="BC440" i="1"/>
  <c r="BB440" i="1"/>
  <c r="IR439" i="1"/>
  <c r="IQ439" i="1"/>
  <c r="IP439" i="1"/>
  <c r="IO439" i="1"/>
  <c r="IN439" i="1"/>
  <c r="IM439" i="1"/>
  <c r="IL439" i="1"/>
  <c r="IK439" i="1"/>
  <c r="IJ439" i="1"/>
  <c r="II439" i="1"/>
  <c r="IH439" i="1"/>
  <c r="IG439" i="1"/>
  <c r="IF439" i="1"/>
  <c r="IE439" i="1"/>
  <c r="ID439" i="1"/>
  <c r="IC439" i="1"/>
  <c r="IB439" i="1"/>
  <c r="IA439" i="1"/>
  <c r="HZ439" i="1"/>
  <c r="HY439" i="1"/>
  <c r="HX439" i="1"/>
  <c r="HW439" i="1"/>
  <c r="HV439" i="1"/>
  <c r="HU439" i="1"/>
  <c r="HT439" i="1"/>
  <c r="HS439" i="1"/>
  <c r="HR439" i="1"/>
  <c r="HQ439" i="1"/>
  <c r="HP439" i="1"/>
  <c r="HO439" i="1"/>
  <c r="HN439" i="1"/>
  <c r="HM439" i="1"/>
  <c r="HL439" i="1"/>
  <c r="HK439" i="1"/>
  <c r="HJ439" i="1"/>
  <c r="HI439" i="1"/>
  <c r="HH439" i="1"/>
  <c r="HG439" i="1"/>
  <c r="HF439" i="1"/>
  <c r="HE439" i="1"/>
  <c r="HD439" i="1"/>
  <c r="HC439" i="1"/>
  <c r="HB439" i="1"/>
  <c r="HA439" i="1"/>
  <c r="GZ439" i="1"/>
  <c r="GY439" i="1"/>
  <c r="GX439" i="1"/>
  <c r="GW439" i="1"/>
  <c r="GV439" i="1"/>
  <c r="GU439" i="1"/>
  <c r="GT439" i="1"/>
  <c r="GS439" i="1"/>
  <c r="GR439" i="1"/>
  <c r="GQ439" i="1"/>
  <c r="GP439" i="1"/>
  <c r="GO439" i="1"/>
  <c r="GN439" i="1"/>
  <c r="GM439" i="1"/>
  <c r="GL439" i="1"/>
  <c r="GK439" i="1"/>
  <c r="GJ439" i="1"/>
  <c r="GI439" i="1"/>
  <c r="GH439" i="1"/>
  <c r="GG439" i="1"/>
  <c r="GF439" i="1"/>
  <c r="GE439" i="1"/>
  <c r="GD439" i="1"/>
  <c r="GC439" i="1"/>
  <c r="GB439" i="1"/>
  <c r="GA439" i="1"/>
  <c r="FZ439" i="1"/>
  <c r="FY439" i="1"/>
  <c r="FX439" i="1"/>
  <c r="FW439" i="1"/>
  <c r="FV439" i="1"/>
  <c r="FU439" i="1"/>
  <c r="FT439" i="1"/>
  <c r="FS439" i="1"/>
  <c r="FR439" i="1"/>
  <c r="FQ439" i="1"/>
  <c r="FP439" i="1"/>
  <c r="FO439" i="1"/>
  <c r="FN439" i="1"/>
  <c r="FM439" i="1"/>
  <c r="FL439" i="1"/>
  <c r="FK439" i="1"/>
  <c r="FJ439" i="1"/>
  <c r="FI439" i="1"/>
  <c r="FH439" i="1"/>
  <c r="FG439" i="1"/>
  <c r="FF439" i="1"/>
  <c r="FE439" i="1"/>
  <c r="FD439" i="1"/>
  <c r="FC439" i="1"/>
  <c r="FB439" i="1"/>
  <c r="FA439" i="1"/>
  <c r="EZ439" i="1"/>
  <c r="EY439" i="1"/>
  <c r="EX439" i="1"/>
  <c r="EW439" i="1"/>
  <c r="EV439" i="1"/>
  <c r="EU439" i="1"/>
  <c r="ET439" i="1"/>
  <c r="ES439" i="1"/>
  <c r="ER439" i="1"/>
  <c r="EQ439" i="1"/>
  <c r="EP439" i="1"/>
  <c r="EO439" i="1"/>
  <c r="EN439" i="1"/>
  <c r="EM439" i="1"/>
  <c r="EL439" i="1"/>
  <c r="EK439" i="1"/>
  <c r="EJ439" i="1"/>
  <c r="EI439" i="1"/>
  <c r="EH439" i="1"/>
  <c r="EG439" i="1"/>
  <c r="EF439" i="1"/>
  <c r="EE439" i="1"/>
  <c r="ED439" i="1"/>
  <c r="EC439" i="1"/>
  <c r="EB439" i="1"/>
  <c r="EA439" i="1"/>
  <c r="DZ439" i="1"/>
  <c r="DY439" i="1"/>
  <c r="DX439" i="1"/>
  <c r="DW439" i="1"/>
  <c r="DV439" i="1"/>
  <c r="DU439" i="1"/>
  <c r="DT439" i="1"/>
  <c r="DS439" i="1"/>
  <c r="DR439" i="1"/>
  <c r="DQ439" i="1"/>
  <c r="DP439" i="1"/>
  <c r="DO439" i="1"/>
  <c r="DN439" i="1"/>
  <c r="DM439" i="1"/>
  <c r="DL439" i="1"/>
  <c r="DK439" i="1"/>
  <c r="DJ439" i="1"/>
  <c r="DI439" i="1"/>
  <c r="DH439" i="1"/>
  <c r="DG439" i="1"/>
  <c r="DF439" i="1"/>
  <c r="DE439" i="1"/>
  <c r="DD439" i="1"/>
  <c r="DC439" i="1"/>
  <c r="DB439" i="1"/>
  <c r="DA439" i="1"/>
  <c r="CZ439" i="1"/>
  <c r="CY439" i="1"/>
  <c r="CX439" i="1"/>
  <c r="CW439" i="1"/>
  <c r="CV439" i="1"/>
  <c r="CU439" i="1"/>
  <c r="CT439" i="1"/>
  <c r="CS439" i="1"/>
  <c r="CR439" i="1"/>
  <c r="CQ439" i="1"/>
  <c r="CP439" i="1"/>
  <c r="CO439" i="1"/>
  <c r="CN439" i="1"/>
  <c r="CM439" i="1"/>
  <c r="CL439" i="1"/>
  <c r="CK439" i="1"/>
  <c r="CJ439" i="1"/>
  <c r="CI439" i="1"/>
  <c r="CH439" i="1"/>
  <c r="CG439" i="1"/>
  <c r="CF439" i="1"/>
  <c r="CE439" i="1"/>
  <c r="CD439" i="1"/>
  <c r="CC439" i="1"/>
  <c r="CB439" i="1"/>
  <c r="CA439" i="1"/>
  <c r="BZ439" i="1"/>
  <c r="BY439" i="1"/>
  <c r="BX439" i="1"/>
  <c r="BW439" i="1"/>
  <c r="BV439" i="1"/>
  <c r="BU439" i="1"/>
  <c r="BT439" i="1"/>
  <c r="BS439" i="1"/>
  <c r="BR439" i="1"/>
  <c r="BQ439" i="1"/>
  <c r="BP439" i="1"/>
  <c r="BO439" i="1"/>
  <c r="BN439" i="1"/>
  <c r="BM439" i="1"/>
  <c r="BL439" i="1"/>
  <c r="BK439" i="1"/>
  <c r="BJ439" i="1"/>
  <c r="BI439" i="1"/>
  <c r="BH439" i="1"/>
  <c r="BG439" i="1"/>
  <c r="BF439" i="1"/>
  <c r="BE439" i="1"/>
  <c r="BD439" i="1"/>
  <c r="BC439" i="1"/>
  <c r="BB439" i="1"/>
  <c r="IR47" i="1" l="1"/>
  <c r="IQ47" i="1"/>
  <c r="IP47" i="1"/>
  <c r="IO47" i="1"/>
  <c r="IN47" i="1"/>
  <c r="IM47" i="1"/>
  <c r="IL47" i="1"/>
  <c r="IK47" i="1"/>
  <c r="IJ47" i="1"/>
  <c r="II47" i="1"/>
  <c r="IH47" i="1"/>
  <c r="IG47" i="1"/>
  <c r="IF47" i="1"/>
  <c r="IE47" i="1"/>
  <c r="ID47" i="1"/>
  <c r="IC47" i="1"/>
  <c r="IB47" i="1"/>
  <c r="IA47" i="1"/>
  <c r="HZ47" i="1"/>
  <c r="HY47" i="1"/>
  <c r="HX47" i="1"/>
  <c r="HW47" i="1"/>
  <c r="HV47" i="1"/>
  <c r="HU47" i="1"/>
  <c r="HT47" i="1"/>
  <c r="HS47" i="1"/>
  <c r="HR47" i="1"/>
  <c r="HQ47" i="1"/>
  <c r="HP47" i="1"/>
  <c r="HO47" i="1"/>
  <c r="HN47" i="1"/>
  <c r="HM47" i="1"/>
  <c r="HL47" i="1"/>
  <c r="HK47" i="1"/>
  <c r="HJ47" i="1"/>
  <c r="HI47" i="1"/>
  <c r="HH47" i="1"/>
  <c r="HG47" i="1"/>
  <c r="HF47" i="1"/>
  <c r="HE47" i="1"/>
  <c r="HD47" i="1"/>
  <c r="HC47" i="1"/>
  <c r="HB47" i="1"/>
  <c r="HA47" i="1"/>
  <c r="GZ47"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H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G47" i="1"/>
  <c r="CF47" i="1"/>
  <c r="CE47" i="1"/>
  <c r="CD47" i="1"/>
  <c r="CC47" i="1"/>
  <c r="CB47" i="1"/>
  <c r="CA47" i="1"/>
  <c r="BZ47" i="1"/>
  <c r="BY47" i="1"/>
  <c r="BX47" i="1"/>
  <c r="BW47" i="1"/>
  <c r="BV47" i="1"/>
  <c r="BU47" i="1"/>
  <c r="BT47" i="1"/>
  <c r="BS47" i="1"/>
  <c r="BR47" i="1"/>
  <c r="BQ47" i="1"/>
  <c r="BP47" i="1"/>
  <c r="BO47" i="1"/>
  <c r="BN47" i="1"/>
  <c r="BM47" i="1"/>
  <c r="BL47" i="1"/>
  <c r="BK47" i="1"/>
  <c r="BJ47" i="1"/>
  <c r="BI47" i="1"/>
  <c r="BH47" i="1"/>
  <c r="BG47" i="1"/>
  <c r="BF47" i="1"/>
  <c r="BE47" i="1"/>
  <c r="BD47" i="1"/>
  <c r="BC47" i="1"/>
  <c r="BB47"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Y46" i="1"/>
  <c r="BX46" i="1"/>
  <c r="BW46" i="1"/>
  <c r="BV46" i="1"/>
  <c r="BU46" i="1"/>
  <c r="BT46" i="1"/>
  <c r="BS46" i="1"/>
  <c r="BR46" i="1"/>
  <c r="BQ46" i="1"/>
  <c r="BP46" i="1"/>
  <c r="BO46" i="1"/>
  <c r="BN46" i="1"/>
  <c r="BM46" i="1"/>
  <c r="BL46" i="1"/>
  <c r="BK46" i="1"/>
  <c r="BJ46" i="1"/>
  <c r="BI46" i="1"/>
  <c r="BH46" i="1"/>
  <c r="BG46" i="1"/>
  <c r="BF46" i="1"/>
  <c r="BE46" i="1"/>
  <c r="BD46" i="1"/>
  <c r="BC46" i="1"/>
  <c r="BB46" i="1"/>
  <c r="IS464" i="1" l="1"/>
  <c r="IR464" i="1"/>
  <c r="IQ464" i="1"/>
  <c r="IP464" i="1"/>
  <c r="IO464" i="1"/>
  <c r="IN464" i="1"/>
  <c r="IM464" i="1"/>
  <c r="IL464" i="1"/>
  <c r="IK464" i="1"/>
  <c r="IJ464" i="1"/>
  <c r="II464" i="1"/>
  <c r="IH464" i="1"/>
  <c r="IG464" i="1"/>
  <c r="IF464" i="1"/>
  <c r="IE464" i="1"/>
  <c r="ID464" i="1"/>
  <c r="IC464" i="1"/>
  <c r="IB464" i="1"/>
  <c r="IA464" i="1"/>
  <c r="HZ464" i="1"/>
  <c r="HY464" i="1"/>
  <c r="HX464" i="1"/>
  <c r="HW464" i="1"/>
  <c r="HV464" i="1"/>
  <c r="HU464" i="1"/>
  <c r="HT464" i="1"/>
  <c r="HS464" i="1"/>
  <c r="HR464" i="1"/>
  <c r="HQ464" i="1"/>
  <c r="HP464" i="1"/>
  <c r="HO464" i="1"/>
  <c r="HN464" i="1"/>
  <c r="HM464" i="1"/>
  <c r="HL464" i="1"/>
  <c r="HK464" i="1"/>
  <c r="HJ464" i="1"/>
  <c r="HI464" i="1"/>
  <c r="HH464" i="1"/>
  <c r="HG464" i="1"/>
  <c r="HF464" i="1"/>
  <c r="HE464" i="1"/>
  <c r="HD464" i="1"/>
  <c r="HC464" i="1"/>
  <c r="HB464" i="1"/>
  <c r="HA464" i="1"/>
  <c r="GZ464" i="1"/>
  <c r="GY464" i="1"/>
  <c r="GX464" i="1"/>
  <c r="GW464" i="1"/>
  <c r="GV464" i="1"/>
  <c r="GU464" i="1"/>
  <c r="GT464" i="1"/>
  <c r="GS464" i="1"/>
  <c r="GR464" i="1"/>
  <c r="GQ464" i="1"/>
  <c r="GP464" i="1"/>
  <c r="GO464" i="1"/>
  <c r="GN464" i="1"/>
  <c r="GM464" i="1"/>
  <c r="GL464" i="1"/>
  <c r="GK464" i="1"/>
  <c r="GJ464" i="1"/>
  <c r="GI464" i="1"/>
  <c r="GH464" i="1"/>
  <c r="GG464" i="1"/>
  <c r="GF464" i="1"/>
  <c r="GE464" i="1"/>
  <c r="GD464" i="1"/>
  <c r="GC464" i="1"/>
  <c r="GB464" i="1"/>
  <c r="GA464" i="1"/>
  <c r="FZ464" i="1"/>
  <c r="FY464" i="1"/>
  <c r="FX464" i="1"/>
  <c r="FW464" i="1"/>
  <c r="FV464" i="1"/>
  <c r="FU464" i="1"/>
  <c r="FT464" i="1"/>
  <c r="FS464" i="1"/>
  <c r="FR464" i="1"/>
  <c r="FQ464" i="1"/>
  <c r="FP464" i="1"/>
  <c r="FO464" i="1"/>
  <c r="FN464" i="1"/>
  <c r="FM464" i="1"/>
  <c r="FL464" i="1"/>
  <c r="FK464" i="1"/>
  <c r="FJ464" i="1"/>
  <c r="FI464" i="1"/>
  <c r="FH464" i="1"/>
  <c r="FG464" i="1"/>
  <c r="FF464" i="1"/>
  <c r="FE464" i="1"/>
  <c r="FD464" i="1"/>
  <c r="FC464" i="1"/>
  <c r="FB464" i="1"/>
  <c r="FA464" i="1"/>
  <c r="EZ464" i="1"/>
  <c r="EY464" i="1"/>
  <c r="EX464" i="1"/>
  <c r="EW464" i="1"/>
  <c r="EV464" i="1"/>
  <c r="EU464" i="1"/>
  <c r="ET464" i="1"/>
  <c r="ES464" i="1"/>
  <c r="ER464" i="1"/>
  <c r="EQ464" i="1"/>
  <c r="EP464" i="1"/>
  <c r="EO464" i="1"/>
  <c r="EN464" i="1"/>
  <c r="EM464" i="1"/>
  <c r="EL464" i="1"/>
  <c r="EK464" i="1"/>
  <c r="EJ464" i="1"/>
  <c r="EI464" i="1"/>
  <c r="EH464" i="1"/>
  <c r="EG464" i="1"/>
  <c r="EF464" i="1"/>
  <c r="EE464" i="1"/>
  <c r="ED464" i="1"/>
  <c r="EC464" i="1"/>
  <c r="EB464" i="1"/>
  <c r="EA464" i="1"/>
  <c r="DZ464" i="1"/>
  <c r="DY464" i="1"/>
  <c r="DX464" i="1"/>
  <c r="DW464" i="1"/>
  <c r="DV464" i="1"/>
  <c r="DU464" i="1"/>
  <c r="DT464" i="1"/>
  <c r="DS464" i="1"/>
  <c r="DR464" i="1"/>
  <c r="DQ464" i="1"/>
  <c r="DP464" i="1"/>
  <c r="DO464" i="1"/>
  <c r="DN464" i="1"/>
  <c r="DM464" i="1"/>
  <c r="DL464" i="1"/>
  <c r="DK464" i="1"/>
  <c r="DJ464" i="1"/>
  <c r="DI464" i="1"/>
  <c r="DH464" i="1"/>
  <c r="DG464" i="1"/>
  <c r="DF464" i="1"/>
  <c r="DE464" i="1"/>
  <c r="DD464" i="1"/>
  <c r="DC464" i="1"/>
  <c r="DB464" i="1"/>
  <c r="DA464" i="1"/>
  <c r="CZ464" i="1"/>
  <c r="CY464" i="1"/>
  <c r="CX464" i="1"/>
  <c r="CW464" i="1"/>
  <c r="CV464" i="1"/>
  <c r="CU464" i="1"/>
  <c r="CT464" i="1"/>
  <c r="CS464" i="1"/>
  <c r="CR464" i="1"/>
  <c r="CQ464" i="1"/>
  <c r="CP464" i="1"/>
  <c r="CO464" i="1"/>
  <c r="CN464" i="1"/>
  <c r="CM464" i="1"/>
  <c r="CL464" i="1"/>
  <c r="CK464" i="1"/>
  <c r="CJ464" i="1"/>
  <c r="CI464" i="1"/>
  <c r="CH464" i="1"/>
  <c r="CG464" i="1"/>
  <c r="CF464" i="1"/>
  <c r="CE464" i="1"/>
  <c r="CD464" i="1"/>
  <c r="CC464" i="1"/>
  <c r="CB464" i="1"/>
  <c r="CA464" i="1"/>
  <c r="BZ464" i="1"/>
  <c r="BY464" i="1"/>
  <c r="BX464" i="1"/>
  <c r="BW464" i="1"/>
  <c r="BV464" i="1"/>
  <c r="BU464" i="1"/>
  <c r="BT464" i="1"/>
  <c r="BS464" i="1"/>
  <c r="BR464" i="1"/>
  <c r="BQ464" i="1"/>
  <c r="BP464" i="1"/>
  <c r="BO464" i="1"/>
  <c r="BN464" i="1"/>
  <c r="BM464" i="1"/>
  <c r="BL464" i="1"/>
  <c r="BK464" i="1"/>
  <c r="BJ464" i="1"/>
  <c r="BI464" i="1"/>
  <c r="BH464" i="1"/>
  <c r="BG464" i="1"/>
  <c r="BF464" i="1"/>
  <c r="BE464" i="1"/>
  <c r="BD464" i="1"/>
  <c r="BC464" i="1"/>
  <c r="IS463" i="1"/>
  <c r="IR463" i="1"/>
  <c r="IQ463" i="1"/>
  <c r="IP463" i="1"/>
  <c r="IO463" i="1"/>
  <c r="IN463" i="1"/>
  <c r="IM463" i="1"/>
  <c r="IL463" i="1"/>
  <c r="IK463" i="1"/>
  <c r="IJ463" i="1"/>
  <c r="II463" i="1"/>
  <c r="IH463" i="1"/>
  <c r="IG463" i="1"/>
  <c r="IF463" i="1"/>
  <c r="IE463" i="1"/>
  <c r="ID463" i="1"/>
  <c r="IC463" i="1"/>
  <c r="IB463" i="1"/>
  <c r="IA463" i="1"/>
  <c r="HZ463" i="1"/>
  <c r="HY463" i="1"/>
  <c r="HX463" i="1"/>
  <c r="HW463" i="1"/>
  <c r="HV463" i="1"/>
  <c r="HU463" i="1"/>
  <c r="HT463" i="1"/>
  <c r="HS463" i="1"/>
  <c r="HR463" i="1"/>
  <c r="HQ463" i="1"/>
  <c r="HP463" i="1"/>
  <c r="HO463" i="1"/>
  <c r="HN463" i="1"/>
  <c r="HM463" i="1"/>
  <c r="HL463" i="1"/>
  <c r="HK463" i="1"/>
  <c r="HJ463" i="1"/>
  <c r="HI463" i="1"/>
  <c r="HH463" i="1"/>
  <c r="HG463" i="1"/>
  <c r="HF463" i="1"/>
  <c r="HE463" i="1"/>
  <c r="HD463" i="1"/>
  <c r="HC463" i="1"/>
  <c r="HB463" i="1"/>
  <c r="HA463" i="1"/>
  <c r="GZ463" i="1"/>
  <c r="GY463" i="1"/>
  <c r="GX463" i="1"/>
  <c r="GW463" i="1"/>
  <c r="GV463" i="1"/>
  <c r="GU463" i="1"/>
  <c r="GT463" i="1"/>
  <c r="GS463" i="1"/>
  <c r="GR463" i="1"/>
  <c r="GQ463" i="1"/>
  <c r="GP463" i="1"/>
  <c r="GO463" i="1"/>
  <c r="GN463" i="1"/>
  <c r="GM463" i="1"/>
  <c r="GL463" i="1"/>
  <c r="GK463" i="1"/>
  <c r="GJ463" i="1"/>
  <c r="GI463" i="1"/>
  <c r="GH463" i="1"/>
  <c r="GG463" i="1"/>
  <c r="GF463" i="1"/>
  <c r="GE463" i="1"/>
  <c r="GD463" i="1"/>
  <c r="GC463" i="1"/>
  <c r="GB463" i="1"/>
  <c r="GA463" i="1"/>
  <c r="FZ463" i="1"/>
  <c r="FY463" i="1"/>
  <c r="FX463" i="1"/>
  <c r="FW463" i="1"/>
  <c r="FV463" i="1"/>
  <c r="FU463" i="1"/>
  <c r="FT463" i="1"/>
  <c r="FS463" i="1"/>
  <c r="FR463" i="1"/>
  <c r="FQ463" i="1"/>
  <c r="FP463" i="1"/>
  <c r="FO463" i="1"/>
  <c r="FN463" i="1"/>
  <c r="FM463" i="1"/>
  <c r="FL463" i="1"/>
  <c r="FK463" i="1"/>
  <c r="FJ463" i="1"/>
  <c r="FI463" i="1"/>
  <c r="FH463" i="1"/>
  <c r="FG463" i="1"/>
  <c r="FF463" i="1"/>
  <c r="FE463" i="1"/>
  <c r="FD463" i="1"/>
  <c r="FC463" i="1"/>
  <c r="FB463" i="1"/>
  <c r="FA463" i="1"/>
  <c r="EZ463" i="1"/>
  <c r="EY463" i="1"/>
  <c r="EX463" i="1"/>
  <c r="EW463" i="1"/>
  <c r="EV463" i="1"/>
  <c r="EU463" i="1"/>
  <c r="ET463" i="1"/>
  <c r="ES463" i="1"/>
  <c r="ER463" i="1"/>
  <c r="EQ463" i="1"/>
  <c r="EP463" i="1"/>
  <c r="EO463" i="1"/>
  <c r="EN463" i="1"/>
  <c r="EM463" i="1"/>
  <c r="EL463" i="1"/>
  <c r="EK463" i="1"/>
  <c r="EJ463" i="1"/>
  <c r="EI463" i="1"/>
  <c r="EH463" i="1"/>
  <c r="EG463" i="1"/>
  <c r="EF463" i="1"/>
  <c r="EE463" i="1"/>
  <c r="ED463" i="1"/>
  <c r="EC463" i="1"/>
  <c r="EB463" i="1"/>
  <c r="EA463" i="1"/>
  <c r="DZ463" i="1"/>
  <c r="DY463" i="1"/>
  <c r="DX463" i="1"/>
  <c r="DW463" i="1"/>
  <c r="DV463" i="1"/>
  <c r="DU463" i="1"/>
  <c r="DT463" i="1"/>
  <c r="DS463" i="1"/>
  <c r="DR463" i="1"/>
  <c r="DQ463" i="1"/>
  <c r="DP463" i="1"/>
  <c r="DO463" i="1"/>
  <c r="DN463" i="1"/>
  <c r="DM463" i="1"/>
  <c r="DL463" i="1"/>
  <c r="DK463" i="1"/>
  <c r="DJ463" i="1"/>
  <c r="DI463" i="1"/>
  <c r="DH463" i="1"/>
  <c r="DG463" i="1"/>
  <c r="DF463" i="1"/>
  <c r="DE463" i="1"/>
  <c r="DD463" i="1"/>
  <c r="DC463" i="1"/>
  <c r="DB463" i="1"/>
  <c r="DA463" i="1"/>
  <c r="CZ463" i="1"/>
  <c r="CY463" i="1"/>
  <c r="CX463" i="1"/>
  <c r="CW463" i="1"/>
  <c r="CV463" i="1"/>
  <c r="CU463" i="1"/>
  <c r="CT463" i="1"/>
  <c r="CS463" i="1"/>
  <c r="CR463" i="1"/>
  <c r="CQ463" i="1"/>
  <c r="CP463" i="1"/>
  <c r="CO463" i="1"/>
  <c r="CN463" i="1"/>
  <c r="CM463" i="1"/>
  <c r="CL463" i="1"/>
  <c r="CK463" i="1"/>
  <c r="CJ463" i="1"/>
  <c r="CI463" i="1"/>
  <c r="CH463" i="1"/>
  <c r="CG463" i="1"/>
  <c r="CF463" i="1"/>
  <c r="CE463" i="1"/>
  <c r="CD463" i="1"/>
  <c r="CC463" i="1"/>
  <c r="CB463" i="1"/>
  <c r="CA463" i="1"/>
  <c r="BZ463" i="1"/>
  <c r="BY463" i="1"/>
  <c r="BX463" i="1"/>
  <c r="BW463" i="1"/>
  <c r="BV463" i="1"/>
  <c r="BU463" i="1"/>
  <c r="BT463" i="1"/>
  <c r="BS463" i="1"/>
  <c r="BR463" i="1"/>
  <c r="BQ463" i="1"/>
  <c r="BP463" i="1"/>
  <c r="BO463" i="1"/>
  <c r="BN463" i="1"/>
  <c r="BM463" i="1"/>
  <c r="BL463" i="1"/>
  <c r="BK463" i="1"/>
  <c r="BJ463" i="1"/>
  <c r="BI463" i="1"/>
  <c r="BH463" i="1"/>
  <c r="BG463" i="1"/>
  <c r="BF463" i="1"/>
  <c r="BE463" i="1"/>
  <c r="BD463" i="1"/>
  <c r="BC463" i="1"/>
  <c r="IS462" i="1"/>
  <c r="IR462" i="1"/>
  <c r="IQ462" i="1"/>
  <c r="IP462" i="1"/>
  <c r="IO462" i="1"/>
  <c r="IN462" i="1"/>
  <c r="IM462" i="1"/>
  <c r="IL462" i="1"/>
  <c r="IK462" i="1"/>
  <c r="IJ462" i="1"/>
  <c r="II462" i="1"/>
  <c r="IH462" i="1"/>
  <c r="IG462" i="1"/>
  <c r="IF462" i="1"/>
  <c r="IE462" i="1"/>
  <c r="ID462" i="1"/>
  <c r="IC462" i="1"/>
  <c r="IB462" i="1"/>
  <c r="IA462" i="1"/>
  <c r="HZ462" i="1"/>
  <c r="HY462" i="1"/>
  <c r="HX462" i="1"/>
  <c r="HW462" i="1"/>
  <c r="HV462" i="1"/>
  <c r="HU462" i="1"/>
  <c r="HT462" i="1"/>
  <c r="HS462" i="1"/>
  <c r="HR462" i="1"/>
  <c r="HQ462" i="1"/>
  <c r="HP462" i="1"/>
  <c r="HO462" i="1"/>
  <c r="HN462" i="1"/>
  <c r="HM462" i="1"/>
  <c r="HL462" i="1"/>
  <c r="HK462" i="1"/>
  <c r="HJ462" i="1"/>
  <c r="HI462" i="1"/>
  <c r="HH462" i="1"/>
  <c r="HG462" i="1"/>
  <c r="HF462" i="1"/>
  <c r="HE462" i="1"/>
  <c r="HD462" i="1"/>
  <c r="HC462" i="1"/>
  <c r="HB462" i="1"/>
  <c r="HA462" i="1"/>
  <c r="GZ462" i="1"/>
  <c r="GY462" i="1"/>
  <c r="GX462" i="1"/>
  <c r="GW462" i="1"/>
  <c r="GV462" i="1"/>
  <c r="GU462" i="1"/>
  <c r="GT462" i="1"/>
  <c r="GS462" i="1"/>
  <c r="GR462" i="1"/>
  <c r="GQ462" i="1"/>
  <c r="GP462" i="1"/>
  <c r="GO462" i="1"/>
  <c r="GN462" i="1"/>
  <c r="GM462" i="1"/>
  <c r="GL462" i="1"/>
  <c r="GK462" i="1"/>
  <c r="GJ462" i="1"/>
  <c r="GI462" i="1"/>
  <c r="GH462" i="1"/>
  <c r="GG462" i="1"/>
  <c r="GF462" i="1"/>
  <c r="GE462" i="1"/>
  <c r="GD462" i="1"/>
  <c r="GC462" i="1"/>
  <c r="GB462" i="1"/>
  <c r="GA462" i="1"/>
  <c r="FZ462" i="1"/>
  <c r="FY462" i="1"/>
  <c r="FX462" i="1"/>
  <c r="FW462" i="1"/>
  <c r="FV462" i="1"/>
  <c r="FU462" i="1"/>
  <c r="FT462" i="1"/>
  <c r="FS462" i="1"/>
  <c r="FR462" i="1"/>
  <c r="FQ462" i="1"/>
  <c r="FP462" i="1"/>
  <c r="FO462" i="1"/>
  <c r="FN462" i="1"/>
  <c r="FM462" i="1"/>
  <c r="FL462" i="1"/>
  <c r="FK462" i="1"/>
  <c r="FJ462" i="1"/>
  <c r="FI462" i="1"/>
  <c r="FH462" i="1"/>
  <c r="FG462" i="1"/>
  <c r="FF462" i="1"/>
  <c r="FE462" i="1"/>
  <c r="FD462" i="1"/>
  <c r="FC462" i="1"/>
  <c r="FB462" i="1"/>
  <c r="FA462" i="1"/>
  <c r="EZ462" i="1"/>
  <c r="EY462" i="1"/>
  <c r="EX462" i="1"/>
  <c r="EW462" i="1"/>
  <c r="EV462" i="1"/>
  <c r="EU462" i="1"/>
  <c r="ET462" i="1"/>
  <c r="ES462" i="1"/>
  <c r="ER462" i="1"/>
  <c r="EQ462" i="1"/>
  <c r="EP462" i="1"/>
  <c r="EO462" i="1"/>
  <c r="EN462" i="1"/>
  <c r="EM462" i="1"/>
  <c r="EL462" i="1"/>
  <c r="EK462" i="1"/>
  <c r="EJ462" i="1"/>
  <c r="EI462" i="1"/>
  <c r="EH462" i="1"/>
  <c r="EG462" i="1"/>
  <c r="EF462" i="1"/>
  <c r="EE462" i="1"/>
  <c r="ED462" i="1"/>
  <c r="EC462" i="1"/>
  <c r="EB462" i="1"/>
  <c r="EA462" i="1"/>
  <c r="DZ462" i="1"/>
  <c r="DY462" i="1"/>
  <c r="DX462" i="1"/>
  <c r="DW462" i="1"/>
  <c r="DV462" i="1"/>
  <c r="DU462" i="1"/>
  <c r="DT462" i="1"/>
  <c r="DS462" i="1"/>
  <c r="DR462" i="1"/>
  <c r="DQ462" i="1"/>
  <c r="DP462" i="1"/>
  <c r="DO462" i="1"/>
  <c r="DN462" i="1"/>
  <c r="DM462" i="1"/>
  <c r="DL462" i="1"/>
  <c r="DK462" i="1"/>
  <c r="DJ462" i="1"/>
  <c r="DI462" i="1"/>
  <c r="DH462" i="1"/>
  <c r="DG462" i="1"/>
  <c r="DF462" i="1"/>
  <c r="DE462" i="1"/>
  <c r="DD462" i="1"/>
  <c r="DC462" i="1"/>
  <c r="DB462" i="1"/>
  <c r="DA462" i="1"/>
  <c r="CZ462" i="1"/>
  <c r="CY462" i="1"/>
  <c r="CX462" i="1"/>
  <c r="CW462" i="1"/>
  <c r="CV462" i="1"/>
  <c r="CU462" i="1"/>
  <c r="CT462" i="1"/>
  <c r="CS462" i="1"/>
  <c r="CR462" i="1"/>
  <c r="CQ462" i="1"/>
  <c r="CP462" i="1"/>
  <c r="CO462" i="1"/>
  <c r="CN462" i="1"/>
  <c r="CM462" i="1"/>
  <c r="CL462" i="1"/>
  <c r="CK462" i="1"/>
  <c r="CJ462" i="1"/>
  <c r="CI462" i="1"/>
  <c r="CH462" i="1"/>
  <c r="CG462" i="1"/>
  <c r="CF462" i="1"/>
  <c r="CE462" i="1"/>
  <c r="CD462" i="1"/>
  <c r="CC462" i="1"/>
  <c r="CB462" i="1"/>
  <c r="CA462" i="1"/>
  <c r="BZ462" i="1"/>
  <c r="BY462" i="1"/>
  <c r="BX462" i="1"/>
  <c r="BW462" i="1"/>
  <c r="BV462" i="1"/>
  <c r="BU462" i="1"/>
  <c r="BT462" i="1"/>
  <c r="BS462" i="1"/>
  <c r="BR462" i="1"/>
  <c r="BQ462" i="1"/>
  <c r="BP462" i="1"/>
  <c r="BO462" i="1"/>
  <c r="BN462" i="1"/>
  <c r="BM462" i="1"/>
  <c r="BL462" i="1"/>
  <c r="BK462" i="1"/>
  <c r="BJ462" i="1"/>
  <c r="BI462" i="1"/>
  <c r="BH462" i="1"/>
  <c r="BG462" i="1"/>
  <c r="BF462" i="1"/>
  <c r="BE462" i="1"/>
  <c r="BD462" i="1"/>
  <c r="BC462" i="1"/>
  <c r="IS461" i="1"/>
  <c r="IR461" i="1"/>
  <c r="IQ461" i="1"/>
  <c r="IP461" i="1"/>
  <c r="IO461" i="1"/>
  <c r="IN461" i="1"/>
  <c r="IM461" i="1"/>
  <c r="IL461" i="1"/>
  <c r="IK461" i="1"/>
  <c r="IJ461" i="1"/>
  <c r="II461" i="1"/>
  <c r="IH461" i="1"/>
  <c r="IG461" i="1"/>
  <c r="IF461" i="1"/>
  <c r="IE461" i="1"/>
  <c r="ID461" i="1"/>
  <c r="IC461" i="1"/>
  <c r="IB461" i="1"/>
  <c r="IA461" i="1"/>
  <c r="HZ461" i="1"/>
  <c r="HY461" i="1"/>
  <c r="HX461" i="1"/>
  <c r="HW461" i="1"/>
  <c r="HV461" i="1"/>
  <c r="HU461" i="1"/>
  <c r="HT461" i="1"/>
  <c r="HS461" i="1"/>
  <c r="HR461" i="1"/>
  <c r="HQ461" i="1"/>
  <c r="HP461" i="1"/>
  <c r="HO461" i="1"/>
  <c r="HN461" i="1"/>
  <c r="HM461" i="1"/>
  <c r="HL461" i="1"/>
  <c r="HK461" i="1"/>
  <c r="HJ461" i="1"/>
  <c r="HI461" i="1"/>
  <c r="HH461" i="1"/>
  <c r="HG461" i="1"/>
  <c r="HF461" i="1"/>
  <c r="HE461" i="1"/>
  <c r="HD461" i="1"/>
  <c r="HC461" i="1"/>
  <c r="HB461" i="1"/>
  <c r="HA461" i="1"/>
  <c r="GZ461" i="1"/>
  <c r="GY461" i="1"/>
  <c r="GX461" i="1"/>
  <c r="GW461" i="1"/>
  <c r="GV461" i="1"/>
  <c r="GU461" i="1"/>
  <c r="GT461" i="1"/>
  <c r="GS461" i="1"/>
  <c r="GR461" i="1"/>
  <c r="GQ461" i="1"/>
  <c r="GP461" i="1"/>
  <c r="GO461" i="1"/>
  <c r="GN461" i="1"/>
  <c r="GM461" i="1"/>
  <c r="GL461" i="1"/>
  <c r="GK461" i="1"/>
  <c r="GJ461" i="1"/>
  <c r="GI461" i="1"/>
  <c r="GH461" i="1"/>
  <c r="GG461" i="1"/>
  <c r="GF461" i="1"/>
  <c r="GE461" i="1"/>
  <c r="GD461" i="1"/>
  <c r="GC461" i="1"/>
  <c r="GB461" i="1"/>
  <c r="GA461" i="1"/>
  <c r="FZ461" i="1"/>
  <c r="FY461" i="1"/>
  <c r="FX461" i="1"/>
  <c r="FW461" i="1"/>
  <c r="FV461" i="1"/>
  <c r="FU461" i="1"/>
  <c r="FT461" i="1"/>
  <c r="FS461" i="1"/>
  <c r="FR461" i="1"/>
  <c r="FQ461" i="1"/>
  <c r="FP461" i="1"/>
  <c r="FO461" i="1"/>
  <c r="FN461" i="1"/>
  <c r="FM461" i="1"/>
  <c r="FL461" i="1"/>
  <c r="FK461" i="1"/>
  <c r="FJ461" i="1"/>
  <c r="FI461" i="1"/>
  <c r="FH461" i="1"/>
  <c r="FG461" i="1"/>
  <c r="FF461" i="1"/>
  <c r="FE461" i="1"/>
  <c r="FD461" i="1"/>
  <c r="FC461" i="1"/>
  <c r="FB461" i="1"/>
  <c r="FA461" i="1"/>
  <c r="EZ461" i="1"/>
  <c r="EY461" i="1"/>
  <c r="EX461" i="1"/>
  <c r="EW461" i="1"/>
  <c r="EV461" i="1"/>
  <c r="EU461" i="1"/>
  <c r="ET461" i="1"/>
  <c r="ES461" i="1"/>
  <c r="ER461" i="1"/>
  <c r="EQ461" i="1"/>
  <c r="EP461" i="1"/>
  <c r="EO461" i="1"/>
  <c r="EN461" i="1"/>
  <c r="EM461" i="1"/>
  <c r="EL461" i="1"/>
  <c r="EK461" i="1"/>
  <c r="EJ461" i="1"/>
  <c r="EI461" i="1"/>
  <c r="EH461" i="1"/>
  <c r="EG461" i="1"/>
  <c r="EF461" i="1"/>
  <c r="EE461" i="1"/>
  <c r="ED461" i="1"/>
  <c r="EC461" i="1"/>
  <c r="EB461" i="1"/>
  <c r="EA461" i="1"/>
  <c r="DZ461" i="1"/>
  <c r="DY461" i="1"/>
  <c r="DX461" i="1"/>
  <c r="DW461" i="1"/>
  <c r="DV461" i="1"/>
  <c r="DU461" i="1"/>
  <c r="DT461" i="1"/>
  <c r="DS461" i="1"/>
  <c r="DR461" i="1"/>
  <c r="DQ461" i="1"/>
  <c r="DP461" i="1"/>
  <c r="DO461" i="1"/>
  <c r="DN461" i="1"/>
  <c r="DM461" i="1"/>
  <c r="DL461" i="1"/>
  <c r="DK461" i="1"/>
  <c r="DJ461" i="1"/>
  <c r="DI461" i="1"/>
  <c r="DH461" i="1"/>
  <c r="DG461" i="1"/>
  <c r="DF461" i="1"/>
  <c r="DE461" i="1"/>
  <c r="DD461" i="1"/>
  <c r="DC461" i="1"/>
  <c r="DB461" i="1"/>
  <c r="DA461" i="1"/>
  <c r="CZ461" i="1"/>
  <c r="CY461" i="1"/>
  <c r="CX461" i="1"/>
  <c r="CW461" i="1"/>
  <c r="CV461" i="1"/>
  <c r="CU461" i="1"/>
  <c r="CT461" i="1"/>
  <c r="CS461" i="1"/>
  <c r="CR461" i="1"/>
  <c r="CQ461" i="1"/>
  <c r="CP461" i="1"/>
  <c r="CO461" i="1"/>
  <c r="CN461" i="1"/>
  <c r="CM461" i="1"/>
  <c r="CL461" i="1"/>
  <c r="CK461" i="1"/>
  <c r="CJ461" i="1"/>
  <c r="CI461" i="1"/>
  <c r="CH461" i="1"/>
  <c r="CG461" i="1"/>
  <c r="CF461" i="1"/>
  <c r="CE461" i="1"/>
  <c r="CD461" i="1"/>
  <c r="CC461" i="1"/>
  <c r="CB461" i="1"/>
  <c r="CA461" i="1"/>
  <c r="BZ461" i="1"/>
  <c r="BY461" i="1"/>
  <c r="BX461" i="1"/>
  <c r="BW461" i="1"/>
  <c r="BV461" i="1"/>
  <c r="BU461" i="1"/>
  <c r="BT461" i="1"/>
  <c r="BS461" i="1"/>
  <c r="BR461" i="1"/>
  <c r="BQ461" i="1"/>
  <c r="BP461" i="1"/>
  <c r="BO461" i="1"/>
  <c r="BN461" i="1"/>
  <c r="BM461" i="1"/>
  <c r="BL461" i="1"/>
  <c r="BK461" i="1"/>
  <c r="BJ461" i="1"/>
  <c r="BI461" i="1"/>
  <c r="BH461" i="1"/>
  <c r="BG461" i="1"/>
  <c r="BF461" i="1"/>
  <c r="BE461" i="1"/>
  <c r="BD461" i="1"/>
  <c r="BC461" i="1"/>
  <c r="IS454" i="1"/>
  <c r="IR454" i="1"/>
  <c r="IQ454" i="1"/>
  <c r="IP454" i="1"/>
  <c r="IO454" i="1"/>
  <c r="IN454" i="1"/>
  <c r="IM454" i="1"/>
  <c r="IL454" i="1"/>
  <c r="IK454" i="1"/>
  <c r="IJ454" i="1"/>
  <c r="II454" i="1"/>
  <c r="IH454" i="1"/>
  <c r="IG454" i="1"/>
  <c r="IF454" i="1"/>
  <c r="IE454" i="1"/>
  <c r="ID454" i="1"/>
  <c r="IC454" i="1"/>
  <c r="IB454" i="1"/>
  <c r="IA454" i="1"/>
  <c r="HZ454" i="1"/>
  <c r="HY454" i="1"/>
  <c r="HX454" i="1"/>
  <c r="HW454" i="1"/>
  <c r="HV454" i="1"/>
  <c r="HU454" i="1"/>
  <c r="HT454" i="1"/>
  <c r="HS454" i="1"/>
  <c r="HR454" i="1"/>
  <c r="HQ454" i="1"/>
  <c r="HP454" i="1"/>
  <c r="HO454" i="1"/>
  <c r="HN454" i="1"/>
  <c r="HM454" i="1"/>
  <c r="HL454" i="1"/>
  <c r="HK454" i="1"/>
  <c r="HJ454" i="1"/>
  <c r="HI454" i="1"/>
  <c r="HH454" i="1"/>
  <c r="HG454" i="1"/>
  <c r="HF454" i="1"/>
  <c r="HE454" i="1"/>
  <c r="HD454" i="1"/>
  <c r="HC454" i="1"/>
  <c r="HB454" i="1"/>
  <c r="HA454" i="1"/>
  <c r="GZ454" i="1"/>
  <c r="GY454" i="1"/>
  <c r="GX454" i="1"/>
  <c r="GW454" i="1"/>
  <c r="GV454" i="1"/>
  <c r="GU454" i="1"/>
  <c r="GT454" i="1"/>
  <c r="GS454" i="1"/>
  <c r="GR454" i="1"/>
  <c r="GQ454" i="1"/>
  <c r="GP454" i="1"/>
  <c r="GO454" i="1"/>
  <c r="GN454" i="1"/>
  <c r="GM454" i="1"/>
  <c r="GL454" i="1"/>
  <c r="GK454" i="1"/>
  <c r="GJ454" i="1"/>
  <c r="GI454" i="1"/>
  <c r="GH454" i="1"/>
  <c r="GG454" i="1"/>
  <c r="GF454" i="1"/>
  <c r="GE454" i="1"/>
  <c r="GD454" i="1"/>
  <c r="GC454" i="1"/>
  <c r="GB454" i="1"/>
  <c r="GA454" i="1"/>
  <c r="FZ454" i="1"/>
  <c r="FY454" i="1"/>
  <c r="FX454" i="1"/>
  <c r="FW454" i="1"/>
  <c r="FV454" i="1"/>
  <c r="FU454" i="1"/>
  <c r="FT454" i="1"/>
  <c r="FS454" i="1"/>
  <c r="FR454" i="1"/>
  <c r="FQ454" i="1"/>
  <c r="FP454" i="1"/>
  <c r="FO454" i="1"/>
  <c r="FN454" i="1"/>
  <c r="FM454" i="1"/>
  <c r="FL454" i="1"/>
  <c r="FK454" i="1"/>
  <c r="FJ454" i="1"/>
  <c r="FI454" i="1"/>
  <c r="FH454" i="1"/>
  <c r="FG454" i="1"/>
  <c r="FF454" i="1"/>
  <c r="FE454" i="1"/>
  <c r="FD454" i="1"/>
  <c r="FC454" i="1"/>
  <c r="FB454" i="1"/>
  <c r="FA454" i="1"/>
  <c r="EZ454" i="1"/>
  <c r="EY454" i="1"/>
  <c r="EX454" i="1"/>
  <c r="EW454" i="1"/>
  <c r="EV454" i="1"/>
  <c r="EU454" i="1"/>
  <c r="ET454" i="1"/>
  <c r="ES454" i="1"/>
  <c r="ER454" i="1"/>
  <c r="EQ454" i="1"/>
  <c r="EP454" i="1"/>
  <c r="EO454" i="1"/>
  <c r="EN454" i="1"/>
  <c r="EM454" i="1"/>
  <c r="EL454" i="1"/>
  <c r="EK454" i="1"/>
  <c r="EJ454" i="1"/>
  <c r="EI454" i="1"/>
  <c r="EH454" i="1"/>
  <c r="EG454" i="1"/>
  <c r="EF454" i="1"/>
  <c r="EE454" i="1"/>
  <c r="ED454" i="1"/>
  <c r="EC454" i="1"/>
  <c r="EB454" i="1"/>
  <c r="EA454" i="1"/>
  <c r="DZ454" i="1"/>
  <c r="DY454" i="1"/>
  <c r="DX454" i="1"/>
  <c r="DW454" i="1"/>
  <c r="DV454" i="1"/>
  <c r="DU454" i="1"/>
  <c r="DT454" i="1"/>
  <c r="DS454" i="1"/>
  <c r="DR454" i="1"/>
  <c r="DQ454" i="1"/>
  <c r="DP454" i="1"/>
  <c r="DO454" i="1"/>
  <c r="DN454" i="1"/>
  <c r="DM454" i="1"/>
  <c r="DL454" i="1"/>
  <c r="DK454" i="1"/>
  <c r="DJ454" i="1"/>
  <c r="DI454" i="1"/>
  <c r="DH454" i="1"/>
  <c r="DG454" i="1"/>
  <c r="DF454" i="1"/>
  <c r="DE454" i="1"/>
  <c r="DD454" i="1"/>
  <c r="DC454" i="1"/>
  <c r="DB454" i="1"/>
  <c r="DA454" i="1"/>
  <c r="CZ454" i="1"/>
  <c r="CY454" i="1"/>
  <c r="CX454" i="1"/>
  <c r="CW454" i="1"/>
  <c r="CV454" i="1"/>
  <c r="CU454" i="1"/>
  <c r="CT454" i="1"/>
  <c r="CS454" i="1"/>
  <c r="CR454" i="1"/>
  <c r="CQ454" i="1"/>
  <c r="CP454" i="1"/>
  <c r="CO454" i="1"/>
  <c r="CN454" i="1"/>
  <c r="CM454" i="1"/>
  <c r="CL454" i="1"/>
  <c r="CK454" i="1"/>
  <c r="CJ454" i="1"/>
  <c r="CI454" i="1"/>
  <c r="CH454" i="1"/>
  <c r="CG454" i="1"/>
  <c r="CF454" i="1"/>
  <c r="CE454" i="1"/>
  <c r="CD454" i="1"/>
  <c r="CC454" i="1"/>
  <c r="CB454" i="1"/>
  <c r="CA454" i="1"/>
  <c r="BZ454" i="1"/>
  <c r="BY454" i="1"/>
  <c r="BX454" i="1"/>
  <c r="BW454" i="1"/>
  <c r="BV454" i="1"/>
  <c r="BU454" i="1"/>
  <c r="BT454" i="1"/>
  <c r="BS454" i="1"/>
  <c r="BR454" i="1"/>
  <c r="BQ454" i="1"/>
  <c r="BP454" i="1"/>
  <c r="BO454" i="1"/>
  <c r="BN454" i="1"/>
  <c r="BM454" i="1"/>
  <c r="BL454" i="1"/>
  <c r="BK454" i="1"/>
  <c r="BJ454" i="1"/>
  <c r="BI454" i="1"/>
  <c r="BH454" i="1"/>
  <c r="BG454" i="1"/>
  <c r="BF454" i="1"/>
  <c r="BE454" i="1"/>
  <c r="BD454" i="1"/>
  <c r="BC454" i="1"/>
  <c r="IS453" i="1"/>
  <c r="IR453" i="1"/>
  <c r="IQ453" i="1"/>
  <c r="IP453" i="1"/>
  <c r="IO453" i="1"/>
  <c r="IN453" i="1"/>
  <c r="IM453" i="1"/>
  <c r="IL453" i="1"/>
  <c r="IK453" i="1"/>
  <c r="IJ453" i="1"/>
  <c r="II453" i="1"/>
  <c r="IH453" i="1"/>
  <c r="IG453" i="1"/>
  <c r="IF453" i="1"/>
  <c r="IE453" i="1"/>
  <c r="ID453" i="1"/>
  <c r="IC453" i="1"/>
  <c r="IB453" i="1"/>
  <c r="IA453" i="1"/>
  <c r="HZ453" i="1"/>
  <c r="HY453" i="1"/>
  <c r="HX453" i="1"/>
  <c r="HW453" i="1"/>
  <c r="HV453" i="1"/>
  <c r="HU453" i="1"/>
  <c r="HT453" i="1"/>
  <c r="HS453" i="1"/>
  <c r="HR453" i="1"/>
  <c r="HQ453" i="1"/>
  <c r="HP453" i="1"/>
  <c r="HO453" i="1"/>
  <c r="HN453" i="1"/>
  <c r="HM453" i="1"/>
  <c r="HL453" i="1"/>
  <c r="HK453" i="1"/>
  <c r="HJ453" i="1"/>
  <c r="HI453" i="1"/>
  <c r="HH453" i="1"/>
  <c r="HG453" i="1"/>
  <c r="HF453" i="1"/>
  <c r="HE453" i="1"/>
  <c r="HD453" i="1"/>
  <c r="HC453" i="1"/>
  <c r="HB453" i="1"/>
  <c r="HA453" i="1"/>
  <c r="GZ453" i="1"/>
  <c r="GY453" i="1"/>
  <c r="GX453" i="1"/>
  <c r="GW453" i="1"/>
  <c r="GV453" i="1"/>
  <c r="GU453" i="1"/>
  <c r="GT453" i="1"/>
  <c r="GS453" i="1"/>
  <c r="GR453" i="1"/>
  <c r="GQ453" i="1"/>
  <c r="GP453" i="1"/>
  <c r="GO453" i="1"/>
  <c r="GN453" i="1"/>
  <c r="GM453" i="1"/>
  <c r="GL453" i="1"/>
  <c r="GK453" i="1"/>
  <c r="GJ453" i="1"/>
  <c r="GI453" i="1"/>
  <c r="GH453" i="1"/>
  <c r="GG453" i="1"/>
  <c r="GF453" i="1"/>
  <c r="GE453" i="1"/>
  <c r="GD453" i="1"/>
  <c r="GC453" i="1"/>
  <c r="GB453" i="1"/>
  <c r="GA453" i="1"/>
  <c r="FZ453" i="1"/>
  <c r="FY453" i="1"/>
  <c r="FX453" i="1"/>
  <c r="FW453" i="1"/>
  <c r="FV453" i="1"/>
  <c r="FU453" i="1"/>
  <c r="FT453" i="1"/>
  <c r="FS453" i="1"/>
  <c r="FR453" i="1"/>
  <c r="FQ453" i="1"/>
  <c r="FP453" i="1"/>
  <c r="FO453" i="1"/>
  <c r="FN453" i="1"/>
  <c r="FM453" i="1"/>
  <c r="FL453" i="1"/>
  <c r="FK453" i="1"/>
  <c r="FJ453" i="1"/>
  <c r="FI453" i="1"/>
  <c r="FH453" i="1"/>
  <c r="FG453" i="1"/>
  <c r="FF453" i="1"/>
  <c r="FE453" i="1"/>
  <c r="FD453" i="1"/>
  <c r="FC453" i="1"/>
  <c r="FB453" i="1"/>
  <c r="FA453" i="1"/>
  <c r="EZ453" i="1"/>
  <c r="EY453" i="1"/>
  <c r="EX453" i="1"/>
  <c r="EW453" i="1"/>
  <c r="EV453" i="1"/>
  <c r="EU453" i="1"/>
  <c r="ET453" i="1"/>
  <c r="ES453" i="1"/>
  <c r="ER453" i="1"/>
  <c r="EQ453" i="1"/>
  <c r="EP453" i="1"/>
  <c r="EO453" i="1"/>
  <c r="EN453" i="1"/>
  <c r="EM453" i="1"/>
  <c r="EL453" i="1"/>
  <c r="EK453" i="1"/>
  <c r="EJ453" i="1"/>
  <c r="EI453" i="1"/>
  <c r="EH453" i="1"/>
  <c r="EG453" i="1"/>
  <c r="EF453" i="1"/>
  <c r="EE453" i="1"/>
  <c r="ED453" i="1"/>
  <c r="EC453" i="1"/>
  <c r="EB453" i="1"/>
  <c r="EA453" i="1"/>
  <c r="DZ453" i="1"/>
  <c r="DY453" i="1"/>
  <c r="DX453" i="1"/>
  <c r="DW453" i="1"/>
  <c r="DV453" i="1"/>
  <c r="DU453" i="1"/>
  <c r="DT453" i="1"/>
  <c r="DS453" i="1"/>
  <c r="DR453" i="1"/>
  <c r="DQ453" i="1"/>
  <c r="DP453" i="1"/>
  <c r="DO453" i="1"/>
  <c r="DN453" i="1"/>
  <c r="DM453" i="1"/>
  <c r="DL453" i="1"/>
  <c r="DK453" i="1"/>
  <c r="DJ453" i="1"/>
  <c r="DI453" i="1"/>
  <c r="DH453" i="1"/>
  <c r="DG453" i="1"/>
  <c r="DF453" i="1"/>
  <c r="DE453" i="1"/>
  <c r="DD453" i="1"/>
  <c r="DC453" i="1"/>
  <c r="DB453" i="1"/>
  <c r="DA453" i="1"/>
  <c r="CZ453" i="1"/>
  <c r="CY453" i="1"/>
  <c r="CX453" i="1"/>
  <c r="CW453" i="1"/>
  <c r="CV453" i="1"/>
  <c r="CU453" i="1"/>
  <c r="CT453" i="1"/>
  <c r="CS453" i="1"/>
  <c r="CR453" i="1"/>
  <c r="CQ453" i="1"/>
  <c r="CP453" i="1"/>
  <c r="CO453" i="1"/>
  <c r="CN453" i="1"/>
  <c r="CM453" i="1"/>
  <c r="CL453" i="1"/>
  <c r="CK453" i="1"/>
  <c r="CJ453" i="1"/>
  <c r="CI453" i="1"/>
  <c r="CH453" i="1"/>
  <c r="CG453" i="1"/>
  <c r="CF453" i="1"/>
  <c r="CE453" i="1"/>
  <c r="CD453" i="1"/>
  <c r="CC453" i="1"/>
  <c r="CB453" i="1"/>
  <c r="CA453" i="1"/>
  <c r="BZ453" i="1"/>
  <c r="BY453" i="1"/>
  <c r="BX453" i="1"/>
  <c r="BW453" i="1"/>
  <c r="BV453" i="1"/>
  <c r="BU453" i="1"/>
  <c r="BT453" i="1"/>
  <c r="BS453" i="1"/>
  <c r="BR453" i="1"/>
  <c r="BQ453" i="1"/>
  <c r="BP453" i="1"/>
  <c r="BO453" i="1"/>
  <c r="BN453" i="1"/>
  <c r="BM453" i="1"/>
  <c r="BL453" i="1"/>
  <c r="BK453" i="1"/>
  <c r="BJ453" i="1"/>
  <c r="BI453" i="1"/>
  <c r="BH453" i="1"/>
  <c r="BG453" i="1"/>
  <c r="BF453" i="1"/>
  <c r="BE453" i="1"/>
  <c r="BD453" i="1"/>
  <c r="BC453" i="1"/>
  <c r="IS452" i="1"/>
  <c r="IR452" i="1"/>
  <c r="IQ452" i="1"/>
  <c r="IP452" i="1"/>
  <c r="IO452" i="1"/>
  <c r="IN452" i="1"/>
  <c r="IM452" i="1"/>
  <c r="IL452" i="1"/>
  <c r="IK452" i="1"/>
  <c r="IJ452" i="1"/>
  <c r="II452" i="1"/>
  <c r="IH452" i="1"/>
  <c r="IG452" i="1"/>
  <c r="IF452" i="1"/>
  <c r="IE452" i="1"/>
  <c r="ID452" i="1"/>
  <c r="IC452" i="1"/>
  <c r="IB452" i="1"/>
  <c r="IA452" i="1"/>
  <c r="HZ452" i="1"/>
  <c r="HY452" i="1"/>
  <c r="HX452" i="1"/>
  <c r="HW452" i="1"/>
  <c r="HV452" i="1"/>
  <c r="HU452" i="1"/>
  <c r="HT452" i="1"/>
  <c r="HS452" i="1"/>
  <c r="HR452" i="1"/>
  <c r="HQ452" i="1"/>
  <c r="HP452" i="1"/>
  <c r="HO452" i="1"/>
  <c r="HN452" i="1"/>
  <c r="HM452" i="1"/>
  <c r="HL452" i="1"/>
  <c r="HK452" i="1"/>
  <c r="HJ452" i="1"/>
  <c r="HI452" i="1"/>
  <c r="HH452" i="1"/>
  <c r="HG452" i="1"/>
  <c r="HF452" i="1"/>
  <c r="HE452" i="1"/>
  <c r="HD452" i="1"/>
  <c r="HC452" i="1"/>
  <c r="HB452" i="1"/>
  <c r="HA452" i="1"/>
  <c r="GZ452" i="1"/>
  <c r="GY452" i="1"/>
  <c r="GX452" i="1"/>
  <c r="GW452" i="1"/>
  <c r="GV452" i="1"/>
  <c r="GU452" i="1"/>
  <c r="GT452" i="1"/>
  <c r="GS452" i="1"/>
  <c r="GR452" i="1"/>
  <c r="GQ452" i="1"/>
  <c r="GP452" i="1"/>
  <c r="GO452" i="1"/>
  <c r="GN452" i="1"/>
  <c r="GM452" i="1"/>
  <c r="GL452" i="1"/>
  <c r="GK452" i="1"/>
  <c r="GJ452" i="1"/>
  <c r="GI452" i="1"/>
  <c r="GH452" i="1"/>
  <c r="GG452" i="1"/>
  <c r="GF452" i="1"/>
  <c r="GE452" i="1"/>
  <c r="GD452" i="1"/>
  <c r="GC452" i="1"/>
  <c r="GB452" i="1"/>
  <c r="GA452" i="1"/>
  <c r="FZ452" i="1"/>
  <c r="FY452" i="1"/>
  <c r="FX452" i="1"/>
  <c r="FW452" i="1"/>
  <c r="FV452" i="1"/>
  <c r="FU452" i="1"/>
  <c r="FT452" i="1"/>
  <c r="FS452" i="1"/>
  <c r="FR452" i="1"/>
  <c r="FQ452" i="1"/>
  <c r="FP452" i="1"/>
  <c r="FO452" i="1"/>
  <c r="FN452" i="1"/>
  <c r="FM452" i="1"/>
  <c r="FL452" i="1"/>
  <c r="FK452" i="1"/>
  <c r="FJ452" i="1"/>
  <c r="FI452" i="1"/>
  <c r="FH452" i="1"/>
  <c r="FG452" i="1"/>
  <c r="FF452" i="1"/>
  <c r="FE452" i="1"/>
  <c r="FD452" i="1"/>
  <c r="FC452" i="1"/>
  <c r="FB452" i="1"/>
  <c r="FA452" i="1"/>
  <c r="EZ452" i="1"/>
  <c r="EY452" i="1"/>
  <c r="EX452" i="1"/>
  <c r="EW452" i="1"/>
  <c r="EV452" i="1"/>
  <c r="EU452" i="1"/>
  <c r="ET452" i="1"/>
  <c r="ES452" i="1"/>
  <c r="ER452" i="1"/>
  <c r="EQ452" i="1"/>
  <c r="EP452" i="1"/>
  <c r="EO452" i="1"/>
  <c r="EN452" i="1"/>
  <c r="EM452" i="1"/>
  <c r="EL452" i="1"/>
  <c r="EK452" i="1"/>
  <c r="EJ452" i="1"/>
  <c r="EI452" i="1"/>
  <c r="EH452" i="1"/>
  <c r="EG452" i="1"/>
  <c r="EF452" i="1"/>
  <c r="EE452" i="1"/>
  <c r="ED452" i="1"/>
  <c r="EC452" i="1"/>
  <c r="EB452" i="1"/>
  <c r="EA452" i="1"/>
  <c r="DZ452" i="1"/>
  <c r="DY452" i="1"/>
  <c r="DX452" i="1"/>
  <c r="DW452" i="1"/>
  <c r="DV452" i="1"/>
  <c r="DU452" i="1"/>
  <c r="DT452" i="1"/>
  <c r="DS452" i="1"/>
  <c r="DR452" i="1"/>
  <c r="DQ452" i="1"/>
  <c r="DP452" i="1"/>
  <c r="DO452" i="1"/>
  <c r="DN452" i="1"/>
  <c r="DM452" i="1"/>
  <c r="DL452" i="1"/>
  <c r="DK452" i="1"/>
  <c r="DJ452" i="1"/>
  <c r="DI452" i="1"/>
  <c r="DH452" i="1"/>
  <c r="DG452" i="1"/>
  <c r="DF452" i="1"/>
  <c r="DE452" i="1"/>
  <c r="DD452" i="1"/>
  <c r="DC452" i="1"/>
  <c r="DB452" i="1"/>
  <c r="DA452" i="1"/>
  <c r="CZ452" i="1"/>
  <c r="CY452" i="1"/>
  <c r="CX452" i="1"/>
  <c r="CW452" i="1"/>
  <c r="CV452" i="1"/>
  <c r="CU452" i="1"/>
  <c r="CT452" i="1"/>
  <c r="CS452" i="1"/>
  <c r="CR452" i="1"/>
  <c r="CQ452" i="1"/>
  <c r="CP452" i="1"/>
  <c r="CO452" i="1"/>
  <c r="CN452" i="1"/>
  <c r="CM452" i="1"/>
  <c r="CL452" i="1"/>
  <c r="CK452" i="1"/>
  <c r="CJ452" i="1"/>
  <c r="CI452" i="1"/>
  <c r="CH452" i="1"/>
  <c r="CG452" i="1"/>
  <c r="CF452" i="1"/>
  <c r="CE452" i="1"/>
  <c r="CD452" i="1"/>
  <c r="CC452" i="1"/>
  <c r="CB452" i="1"/>
  <c r="CA452" i="1"/>
  <c r="BZ452" i="1"/>
  <c r="BY452" i="1"/>
  <c r="BX452" i="1"/>
  <c r="BW452" i="1"/>
  <c r="BV452" i="1"/>
  <c r="BU452" i="1"/>
  <c r="BT452" i="1"/>
  <c r="BS452" i="1"/>
  <c r="BR452" i="1"/>
  <c r="BQ452" i="1"/>
  <c r="BP452" i="1"/>
  <c r="BO452" i="1"/>
  <c r="BN452" i="1"/>
  <c r="BM452" i="1"/>
  <c r="BL452" i="1"/>
  <c r="BK452" i="1"/>
  <c r="BJ452" i="1"/>
  <c r="BI452" i="1"/>
  <c r="BH452" i="1"/>
  <c r="BG452" i="1"/>
  <c r="BF452" i="1"/>
  <c r="BE452" i="1"/>
  <c r="BD452" i="1"/>
  <c r="BC452" i="1"/>
  <c r="IS450" i="1"/>
  <c r="IR450" i="1"/>
  <c r="IQ450" i="1"/>
  <c r="IP450" i="1"/>
  <c r="IO450" i="1"/>
  <c r="IN450" i="1"/>
  <c r="IM450" i="1"/>
  <c r="IL450" i="1"/>
  <c r="IK450" i="1"/>
  <c r="IJ450" i="1"/>
  <c r="II450" i="1"/>
  <c r="IH450" i="1"/>
  <c r="IG450" i="1"/>
  <c r="IF450" i="1"/>
  <c r="IE450" i="1"/>
  <c r="ID450" i="1"/>
  <c r="IC450" i="1"/>
  <c r="IB450" i="1"/>
  <c r="IA450" i="1"/>
  <c r="HZ450" i="1"/>
  <c r="HY450" i="1"/>
  <c r="HX450" i="1"/>
  <c r="HW450" i="1"/>
  <c r="HV450" i="1"/>
  <c r="HU450" i="1"/>
  <c r="HT450" i="1"/>
  <c r="HS450" i="1"/>
  <c r="HR450" i="1"/>
  <c r="HQ450" i="1"/>
  <c r="HP450" i="1"/>
  <c r="HO450" i="1"/>
  <c r="HN450" i="1"/>
  <c r="HM450" i="1"/>
  <c r="HL450" i="1"/>
  <c r="HK450" i="1"/>
  <c r="HJ450" i="1"/>
  <c r="HI450" i="1"/>
  <c r="HH450" i="1"/>
  <c r="HG450" i="1"/>
  <c r="HF450" i="1"/>
  <c r="HE450" i="1"/>
  <c r="HD450" i="1"/>
  <c r="HC450" i="1"/>
  <c r="HB450" i="1"/>
  <c r="HA450" i="1"/>
  <c r="GZ450" i="1"/>
  <c r="GY450" i="1"/>
  <c r="GX450" i="1"/>
  <c r="GW450" i="1"/>
  <c r="GV450" i="1"/>
  <c r="GU450" i="1"/>
  <c r="GT450" i="1"/>
  <c r="GS450" i="1"/>
  <c r="GR450" i="1"/>
  <c r="GQ450" i="1"/>
  <c r="GP450" i="1"/>
  <c r="GO450" i="1"/>
  <c r="GN450" i="1"/>
  <c r="GM450" i="1"/>
  <c r="GL450" i="1"/>
  <c r="GK450" i="1"/>
  <c r="GJ450" i="1"/>
  <c r="GI450" i="1"/>
  <c r="GH450" i="1"/>
  <c r="GG450" i="1"/>
  <c r="GF450" i="1"/>
  <c r="GE450" i="1"/>
  <c r="GD450" i="1"/>
  <c r="GC450" i="1"/>
  <c r="GB450" i="1"/>
  <c r="GA450" i="1"/>
  <c r="FZ450" i="1"/>
  <c r="FY450" i="1"/>
  <c r="FX450" i="1"/>
  <c r="FW450" i="1"/>
  <c r="FV450" i="1"/>
  <c r="FU450" i="1"/>
  <c r="FT450" i="1"/>
  <c r="FS450" i="1"/>
  <c r="FR450" i="1"/>
  <c r="FQ450" i="1"/>
  <c r="FP450" i="1"/>
  <c r="FO450" i="1"/>
  <c r="FN450" i="1"/>
  <c r="FM450" i="1"/>
  <c r="FL450" i="1"/>
  <c r="FK450" i="1"/>
  <c r="FJ450" i="1"/>
  <c r="FI450" i="1"/>
  <c r="FH450" i="1"/>
  <c r="FG450" i="1"/>
  <c r="FF450" i="1"/>
  <c r="FE450" i="1"/>
  <c r="FD450" i="1"/>
  <c r="FC450" i="1"/>
  <c r="FB450" i="1"/>
  <c r="FA450" i="1"/>
  <c r="EZ450" i="1"/>
  <c r="EY450" i="1"/>
  <c r="EX450" i="1"/>
  <c r="EW450" i="1"/>
  <c r="EV450" i="1"/>
  <c r="EU450" i="1"/>
  <c r="ET450" i="1"/>
  <c r="ES450" i="1"/>
  <c r="ER450" i="1"/>
  <c r="EQ450" i="1"/>
  <c r="EP450" i="1"/>
  <c r="EO450" i="1"/>
  <c r="EN450" i="1"/>
  <c r="EM450" i="1"/>
  <c r="EL450" i="1"/>
  <c r="EK450" i="1"/>
  <c r="EJ450" i="1"/>
  <c r="EI450" i="1"/>
  <c r="EH450" i="1"/>
  <c r="EG450" i="1"/>
  <c r="EF450" i="1"/>
  <c r="EE450" i="1"/>
  <c r="ED450" i="1"/>
  <c r="EC450" i="1"/>
  <c r="EB450" i="1"/>
  <c r="EA450" i="1"/>
  <c r="DZ450" i="1"/>
  <c r="DY450" i="1"/>
  <c r="DX450" i="1"/>
  <c r="DW450" i="1"/>
  <c r="DV450" i="1"/>
  <c r="DU450" i="1"/>
  <c r="DT450" i="1"/>
  <c r="DS450" i="1"/>
  <c r="DR450" i="1"/>
  <c r="DQ450" i="1"/>
  <c r="DP450" i="1"/>
  <c r="DO450" i="1"/>
  <c r="DN450" i="1"/>
  <c r="DM450" i="1"/>
  <c r="DL450" i="1"/>
  <c r="DK450" i="1"/>
  <c r="DJ450" i="1"/>
  <c r="DI450" i="1"/>
  <c r="DH450" i="1"/>
  <c r="DG450" i="1"/>
  <c r="DF450" i="1"/>
  <c r="DE450" i="1"/>
  <c r="DD450" i="1"/>
  <c r="DC450" i="1"/>
  <c r="DB450" i="1"/>
  <c r="DA450" i="1"/>
  <c r="CZ450" i="1"/>
  <c r="CY450" i="1"/>
  <c r="CX450" i="1"/>
  <c r="CW450" i="1"/>
  <c r="CV450" i="1"/>
  <c r="CU450" i="1"/>
  <c r="CT450" i="1"/>
  <c r="CS450" i="1"/>
  <c r="CR450" i="1"/>
  <c r="CQ450" i="1"/>
  <c r="CP450" i="1"/>
  <c r="CO450" i="1"/>
  <c r="CN450" i="1"/>
  <c r="CM450" i="1"/>
  <c r="CL450" i="1"/>
  <c r="CK450" i="1"/>
  <c r="CJ450" i="1"/>
  <c r="CI450" i="1"/>
  <c r="CH450" i="1"/>
  <c r="CG450" i="1"/>
  <c r="CF450" i="1"/>
  <c r="CE450" i="1"/>
  <c r="CD450" i="1"/>
  <c r="CC450" i="1"/>
  <c r="CB450" i="1"/>
  <c r="CA450" i="1"/>
  <c r="BZ450" i="1"/>
  <c r="BY450" i="1"/>
  <c r="BX450" i="1"/>
  <c r="BW450" i="1"/>
  <c r="BV450" i="1"/>
  <c r="BU450" i="1"/>
  <c r="BT450" i="1"/>
  <c r="BS450" i="1"/>
  <c r="BR450" i="1"/>
  <c r="BQ450" i="1"/>
  <c r="BP450" i="1"/>
  <c r="BO450" i="1"/>
  <c r="BN450" i="1"/>
  <c r="BM450" i="1"/>
  <c r="BL450" i="1"/>
  <c r="BK450" i="1"/>
  <c r="BJ450" i="1"/>
  <c r="BI450" i="1"/>
  <c r="BH450" i="1"/>
  <c r="BG450" i="1"/>
  <c r="BF450" i="1"/>
  <c r="BE450" i="1"/>
  <c r="BD450" i="1"/>
  <c r="BC450" i="1"/>
  <c r="IS449" i="1"/>
  <c r="IR449" i="1"/>
  <c r="IQ449" i="1"/>
  <c r="IP449" i="1"/>
  <c r="IO449" i="1"/>
  <c r="IN449" i="1"/>
  <c r="IM449" i="1"/>
  <c r="IL449" i="1"/>
  <c r="IK449" i="1"/>
  <c r="IJ449" i="1"/>
  <c r="II449" i="1"/>
  <c r="IH449" i="1"/>
  <c r="IG449" i="1"/>
  <c r="IF449" i="1"/>
  <c r="IE449" i="1"/>
  <c r="ID449" i="1"/>
  <c r="IC449" i="1"/>
  <c r="IB449" i="1"/>
  <c r="IA449" i="1"/>
  <c r="HZ449" i="1"/>
  <c r="HY449" i="1"/>
  <c r="HX449" i="1"/>
  <c r="HW449" i="1"/>
  <c r="HV449" i="1"/>
  <c r="HU449" i="1"/>
  <c r="HT449" i="1"/>
  <c r="HS449" i="1"/>
  <c r="HR449" i="1"/>
  <c r="HQ449" i="1"/>
  <c r="HP449" i="1"/>
  <c r="HO449" i="1"/>
  <c r="HN449" i="1"/>
  <c r="HM449" i="1"/>
  <c r="HL449" i="1"/>
  <c r="HK449" i="1"/>
  <c r="HJ449" i="1"/>
  <c r="HI449" i="1"/>
  <c r="HH449" i="1"/>
  <c r="HG449" i="1"/>
  <c r="HF449" i="1"/>
  <c r="HE449" i="1"/>
  <c r="HD449" i="1"/>
  <c r="HC449" i="1"/>
  <c r="HB449" i="1"/>
  <c r="HA449" i="1"/>
  <c r="GZ449" i="1"/>
  <c r="GY449" i="1"/>
  <c r="GX449" i="1"/>
  <c r="GW449" i="1"/>
  <c r="GV449" i="1"/>
  <c r="GU449" i="1"/>
  <c r="GT449" i="1"/>
  <c r="GS449" i="1"/>
  <c r="GR449" i="1"/>
  <c r="GQ449" i="1"/>
  <c r="GP449" i="1"/>
  <c r="GO449" i="1"/>
  <c r="GN449" i="1"/>
  <c r="GM449" i="1"/>
  <c r="GL449" i="1"/>
  <c r="GK449" i="1"/>
  <c r="GJ449" i="1"/>
  <c r="GI449" i="1"/>
  <c r="GH449" i="1"/>
  <c r="GG449" i="1"/>
  <c r="GF449" i="1"/>
  <c r="GE449" i="1"/>
  <c r="GD449" i="1"/>
  <c r="GC449" i="1"/>
  <c r="GB449" i="1"/>
  <c r="GA449" i="1"/>
  <c r="FZ449" i="1"/>
  <c r="FY449" i="1"/>
  <c r="FX449" i="1"/>
  <c r="FW449" i="1"/>
  <c r="FV449" i="1"/>
  <c r="FU449" i="1"/>
  <c r="FT449" i="1"/>
  <c r="FS449" i="1"/>
  <c r="FR449" i="1"/>
  <c r="FQ449" i="1"/>
  <c r="FP449" i="1"/>
  <c r="FO449" i="1"/>
  <c r="FN449" i="1"/>
  <c r="FM449" i="1"/>
  <c r="FL449" i="1"/>
  <c r="FK449" i="1"/>
  <c r="FJ449" i="1"/>
  <c r="FI449" i="1"/>
  <c r="FH449" i="1"/>
  <c r="FG449" i="1"/>
  <c r="FF449" i="1"/>
  <c r="FE449" i="1"/>
  <c r="FD449" i="1"/>
  <c r="FC449" i="1"/>
  <c r="FB449" i="1"/>
  <c r="FA449" i="1"/>
  <c r="EZ449" i="1"/>
  <c r="EY449" i="1"/>
  <c r="EX449" i="1"/>
  <c r="EW449" i="1"/>
  <c r="EV449" i="1"/>
  <c r="EU449" i="1"/>
  <c r="ET449" i="1"/>
  <c r="ES449" i="1"/>
  <c r="ER449" i="1"/>
  <c r="EQ449" i="1"/>
  <c r="EP449" i="1"/>
  <c r="EO449" i="1"/>
  <c r="EN449" i="1"/>
  <c r="EM449" i="1"/>
  <c r="EL449" i="1"/>
  <c r="EK449" i="1"/>
  <c r="EJ449" i="1"/>
  <c r="EI449" i="1"/>
  <c r="EH449" i="1"/>
  <c r="EG449" i="1"/>
  <c r="EF449" i="1"/>
  <c r="EE449" i="1"/>
  <c r="ED449" i="1"/>
  <c r="EC449" i="1"/>
  <c r="EB449" i="1"/>
  <c r="EA449" i="1"/>
  <c r="DZ449" i="1"/>
  <c r="DY449" i="1"/>
  <c r="DX449" i="1"/>
  <c r="DW449" i="1"/>
  <c r="DV449" i="1"/>
  <c r="DU449" i="1"/>
  <c r="DT449" i="1"/>
  <c r="DS449" i="1"/>
  <c r="DR449" i="1"/>
  <c r="DQ449" i="1"/>
  <c r="DP449" i="1"/>
  <c r="DO449" i="1"/>
  <c r="DN449" i="1"/>
  <c r="DM449" i="1"/>
  <c r="DL449" i="1"/>
  <c r="DK449" i="1"/>
  <c r="DJ449" i="1"/>
  <c r="DI449" i="1"/>
  <c r="DH449" i="1"/>
  <c r="DG449" i="1"/>
  <c r="DF449" i="1"/>
  <c r="DE449" i="1"/>
  <c r="DD449" i="1"/>
  <c r="DC449" i="1"/>
  <c r="DB449" i="1"/>
  <c r="DA449" i="1"/>
  <c r="CZ449" i="1"/>
  <c r="CY449" i="1"/>
  <c r="CX449" i="1"/>
  <c r="CW449" i="1"/>
  <c r="CV449" i="1"/>
  <c r="CU449" i="1"/>
  <c r="CT449" i="1"/>
  <c r="CS449" i="1"/>
  <c r="CR449" i="1"/>
  <c r="CQ449" i="1"/>
  <c r="CP449" i="1"/>
  <c r="CO449" i="1"/>
  <c r="CN449" i="1"/>
  <c r="CM449" i="1"/>
  <c r="CL449" i="1"/>
  <c r="CK449" i="1"/>
  <c r="CJ449" i="1"/>
  <c r="CI449" i="1"/>
  <c r="CH449" i="1"/>
  <c r="CG449" i="1"/>
  <c r="CF449" i="1"/>
  <c r="CE449" i="1"/>
  <c r="CD449" i="1"/>
  <c r="CC449" i="1"/>
  <c r="CB449" i="1"/>
  <c r="CA449" i="1"/>
  <c r="BZ449" i="1"/>
  <c r="BY449" i="1"/>
  <c r="BX449" i="1"/>
  <c r="BW449" i="1"/>
  <c r="BV449" i="1"/>
  <c r="BU449" i="1"/>
  <c r="BT449" i="1"/>
  <c r="BS449" i="1"/>
  <c r="BR449" i="1"/>
  <c r="BQ449" i="1"/>
  <c r="BP449" i="1"/>
  <c r="BO449" i="1"/>
  <c r="BN449" i="1"/>
  <c r="BM449" i="1"/>
  <c r="BL449" i="1"/>
  <c r="BK449" i="1"/>
  <c r="BJ449" i="1"/>
  <c r="BI449" i="1"/>
  <c r="BH449" i="1"/>
  <c r="BG449" i="1"/>
  <c r="BF449" i="1"/>
  <c r="BE449" i="1"/>
  <c r="BD449" i="1"/>
  <c r="BC449" i="1"/>
  <c r="IS448" i="1"/>
  <c r="IR448" i="1"/>
  <c r="IQ448" i="1"/>
  <c r="IP448" i="1"/>
  <c r="IO448" i="1"/>
  <c r="IN448" i="1"/>
  <c r="IM448" i="1"/>
  <c r="IL448" i="1"/>
  <c r="IK448" i="1"/>
  <c r="IJ448" i="1"/>
  <c r="II448" i="1"/>
  <c r="IH448" i="1"/>
  <c r="IG448" i="1"/>
  <c r="IF448" i="1"/>
  <c r="IE448" i="1"/>
  <c r="ID448" i="1"/>
  <c r="IC448" i="1"/>
  <c r="IB448" i="1"/>
  <c r="IA448" i="1"/>
  <c r="HZ448" i="1"/>
  <c r="HY448" i="1"/>
  <c r="HX448" i="1"/>
  <c r="HW448" i="1"/>
  <c r="HV448" i="1"/>
  <c r="HU448" i="1"/>
  <c r="HT448" i="1"/>
  <c r="HS448" i="1"/>
  <c r="HR448" i="1"/>
  <c r="HQ448" i="1"/>
  <c r="HP448" i="1"/>
  <c r="HO448" i="1"/>
  <c r="HN448" i="1"/>
  <c r="HM448" i="1"/>
  <c r="HL448" i="1"/>
  <c r="HK448" i="1"/>
  <c r="HJ448" i="1"/>
  <c r="HI448" i="1"/>
  <c r="HH448" i="1"/>
  <c r="HG448" i="1"/>
  <c r="HF448" i="1"/>
  <c r="HE448" i="1"/>
  <c r="HD448" i="1"/>
  <c r="HC448" i="1"/>
  <c r="HB448" i="1"/>
  <c r="HA448" i="1"/>
  <c r="GZ448" i="1"/>
  <c r="GY448" i="1"/>
  <c r="GX448" i="1"/>
  <c r="GW448" i="1"/>
  <c r="GV448" i="1"/>
  <c r="GU448" i="1"/>
  <c r="GT448" i="1"/>
  <c r="GS448" i="1"/>
  <c r="GR448" i="1"/>
  <c r="GQ448" i="1"/>
  <c r="GP448" i="1"/>
  <c r="GO448" i="1"/>
  <c r="GN448" i="1"/>
  <c r="GM448" i="1"/>
  <c r="GL448" i="1"/>
  <c r="GK448" i="1"/>
  <c r="GJ448" i="1"/>
  <c r="GI448" i="1"/>
  <c r="GH448" i="1"/>
  <c r="GG448" i="1"/>
  <c r="GF448" i="1"/>
  <c r="GE448" i="1"/>
  <c r="GD448" i="1"/>
  <c r="GC448" i="1"/>
  <c r="GB448" i="1"/>
  <c r="GA448" i="1"/>
  <c r="FZ448" i="1"/>
  <c r="FY448" i="1"/>
  <c r="FX448" i="1"/>
  <c r="FW448" i="1"/>
  <c r="FV448" i="1"/>
  <c r="FU448" i="1"/>
  <c r="FT448" i="1"/>
  <c r="FS448" i="1"/>
  <c r="FR448" i="1"/>
  <c r="FQ448" i="1"/>
  <c r="FP448" i="1"/>
  <c r="FO448" i="1"/>
  <c r="FN448" i="1"/>
  <c r="FM448" i="1"/>
  <c r="FL448" i="1"/>
  <c r="FK448" i="1"/>
  <c r="FJ448" i="1"/>
  <c r="FI448" i="1"/>
  <c r="FH448" i="1"/>
  <c r="FG448" i="1"/>
  <c r="FF448" i="1"/>
  <c r="FE448" i="1"/>
  <c r="FD448" i="1"/>
  <c r="FC448" i="1"/>
  <c r="FB448" i="1"/>
  <c r="FA448" i="1"/>
  <c r="EZ448" i="1"/>
  <c r="EY448" i="1"/>
  <c r="EX448" i="1"/>
  <c r="EW448" i="1"/>
  <c r="EV448" i="1"/>
  <c r="EU448" i="1"/>
  <c r="ET448" i="1"/>
  <c r="ES448" i="1"/>
  <c r="ER448" i="1"/>
  <c r="EQ448" i="1"/>
  <c r="EP448" i="1"/>
  <c r="EO448" i="1"/>
  <c r="EN448" i="1"/>
  <c r="EM448" i="1"/>
  <c r="EL448" i="1"/>
  <c r="EK448" i="1"/>
  <c r="EJ448" i="1"/>
  <c r="EI448" i="1"/>
  <c r="EH448" i="1"/>
  <c r="EG448" i="1"/>
  <c r="EF448" i="1"/>
  <c r="EE448" i="1"/>
  <c r="ED448" i="1"/>
  <c r="EC448" i="1"/>
  <c r="EB448" i="1"/>
  <c r="EA448" i="1"/>
  <c r="DZ448" i="1"/>
  <c r="DY448" i="1"/>
  <c r="DX448" i="1"/>
  <c r="DW448" i="1"/>
  <c r="DV448" i="1"/>
  <c r="DU448" i="1"/>
  <c r="DT448" i="1"/>
  <c r="DS448" i="1"/>
  <c r="DR448" i="1"/>
  <c r="DQ448" i="1"/>
  <c r="DP448" i="1"/>
  <c r="DO448" i="1"/>
  <c r="DN448" i="1"/>
  <c r="DM448" i="1"/>
  <c r="DL448" i="1"/>
  <c r="DK448" i="1"/>
  <c r="DJ448" i="1"/>
  <c r="DI448" i="1"/>
  <c r="DH448" i="1"/>
  <c r="DG448" i="1"/>
  <c r="DF448" i="1"/>
  <c r="DE448" i="1"/>
  <c r="DD448" i="1"/>
  <c r="DC448" i="1"/>
  <c r="DB448" i="1"/>
  <c r="DA448" i="1"/>
  <c r="CZ448" i="1"/>
  <c r="CY448" i="1"/>
  <c r="CX448" i="1"/>
  <c r="CW448" i="1"/>
  <c r="CV448" i="1"/>
  <c r="CU448" i="1"/>
  <c r="CT448" i="1"/>
  <c r="CS448" i="1"/>
  <c r="CR448" i="1"/>
  <c r="CQ448" i="1"/>
  <c r="CP448" i="1"/>
  <c r="CO448" i="1"/>
  <c r="CN448" i="1"/>
  <c r="CM448" i="1"/>
  <c r="CL448" i="1"/>
  <c r="CK448" i="1"/>
  <c r="CJ448" i="1"/>
  <c r="CI448" i="1"/>
  <c r="CH448" i="1"/>
  <c r="CG448" i="1"/>
  <c r="CF448" i="1"/>
  <c r="CE448" i="1"/>
  <c r="CD448" i="1"/>
  <c r="CC448" i="1"/>
  <c r="CB448" i="1"/>
  <c r="CA448" i="1"/>
  <c r="BZ448" i="1"/>
  <c r="BY448" i="1"/>
  <c r="BX448" i="1"/>
  <c r="BW448" i="1"/>
  <c r="BV448" i="1"/>
  <c r="BU448" i="1"/>
  <c r="BT448" i="1"/>
  <c r="BS448" i="1"/>
  <c r="BR448" i="1"/>
  <c r="BQ448" i="1"/>
  <c r="BP448" i="1"/>
  <c r="BO448" i="1"/>
  <c r="BN448" i="1"/>
  <c r="BM448" i="1"/>
  <c r="BL448" i="1"/>
  <c r="BK448" i="1"/>
  <c r="BJ448" i="1"/>
  <c r="BI448" i="1"/>
  <c r="BH448" i="1"/>
  <c r="BG448" i="1"/>
  <c r="BF448" i="1"/>
  <c r="BE448" i="1"/>
  <c r="BD448" i="1"/>
  <c r="BC448" i="1"/>
</calcChain>
</file>

<file path=xl/sharedStrings.xml><?xml version="1.0" encoding="utf-8"?>
<sst xmlns="http://schemas.openxmlformats.org/spreadsheetml/2006/main" count="3959" uniqueCount="1301">
  <si>
    <t xml:space="preserve">ПЛАН </t>
  </si>
  <si>
    <t xml:space="preserve">    закупки товаров (работ, услуг) </t>
  </si>
  <si>
    <t>ГОАУСОН "Мончегорский КЦСОН"</t>
  </si>
  <si>
    <t>Порядковый номер</t>
  </si>
  <si>
    <t xml:space="preserve">КБК     </t>
  </si>
  <si>
    <t>Код по ОКВЭД 2</t>
  </si>
  <si>
    <t>Код по ОКПД 2</t>
  </si>
  <si>
    <t>Условия договора</t>
  </si>
  <si>
    <t>Способ закупки</t>
  </si>
  <si>
    <t>Закупка
в электронной форме</t>
  </si>
  <si>
    <t>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t>
  </si>
  <si>
    <t>Код целевой статьи расходов, код вида расходов</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</si>
  <si>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</si>
  <si>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</si>
  <si>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</si>
  <si>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 закупаемых товаров (работ, услуг)</t>
  </si>
  <si>
    <t>Регион поставки товаров (выполнения работ, оказания услуг)</t>
  </si>
  <si>
    <t>Сведения
о начальной (максимальной)
цене договора
(цене лота), руб.</t>
  </si>
  <si>
    <t>График осуществления процедур закупки</t>
  </si>
  <si>
    <t xml:space="preserve">Ведомство </t>
  </si>
  <si>
    <t>Раздел/ подраздел</t>
  </si>
  <si>
    <t>ЦСт</t>
  </si>
  <si>
    <t>ВР</t>
  </si>
  <si>
    <t>код мероприятия</t>
  </si>
  <si>
    <t>Код по ОКЕИ</t>
  </si>
  <si>
    <t>наименование</t>
  </si>
  <si>
    <t>Код по ОКАТО</t>
  </si>
  <si>
    <t>Планируемая дата или период размещения извещения
о закупке
(месяц, год)</t>
  </si>
  <si>
    <t>Срок исполнения договора
(месяц, год)</t>
  </si>
  <si>
    <t>да/нет</t>
  </si>
  <si>
    <t>1</t>
  </si>
  <si>
    <t>2</t>
  </si>
  <si>
    <t>3</t>
  </si>
  <si>
    <t>4</t>
  </si>
  <si>
    <t>5</t>
  </si>
  <si>
    <t>6</t>
  </si>
  <si>
    <t>7</t>
  </si>
  <si>
    <t>8</t>
  </si>
  <si>
    <t>876</t>
  </si>
  <si>
    <t>усл. ед.</t>
  </si>
  <si>
    <t>47415000000</t>
  </si>
  <si>
    <t>Мончегорск</t>
  </si>
  <si>
    <t>да</t>
  </si>
  <si>
    <t>803</t>
  </si>
  <si>
    <t>1002</t>
  </si>
  <si>
    <t>2310100050</t>
  </si>
  <si>
    <t>244</t>
  </si>
  <si>
    <t>2310199999</t>
  </si>
  <si>
    <t>38.11</t>
  </si>
  <si>
    <t>38.11.29.000</t>
  </si>
  <si>
    <t>ГОСТ 30772-2001. Ресурсосбережение. Обращение с отходами. Термины и определения. Федеральный закон № 89-ФЗ от 24.06.1998 «Об отходах производства и потребления»</t>
  </si>
  <si>
    <t>362</t>
  </si>
  <si>
    <t>мес</t>
  </si>
  <si>
    <t>12</t>
  </si>
  <si>
    <t>единственный поставщик (исполнитель, подрядчик), монополист</t>
  </si>
  <si>
    <t>нет</t>
  </si>
  <si>
    <t>х</t>
  </si>
  <si>
    <t>шт.</t>
  </si>
  <si>
    <t>запрос котировок в электронной форме</t>
  </si>
  <si>
    <t>796</t>
  </si>
  <si>
    <t>усл.ед.</t>
  </si>
  <si>
    <t>56.29.1</t>
  </si>
  <si>
    <t>56.29.19.000</t>
  </si>
  <si>
    <t>Организация завтраков, полдников, обедов, ужинов, вторых ужинов.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</si>
  <si>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запрос предложений в электронной форме</t>
  </si>
  <si>
    <t>17.12</t>
  </si>
  <si>
    <t>17.12.14.129</t>
  </si>
  <si>
    <t>Поставка офисной бумаги для нужд ГОАУСОН "Мончегорский КЦСОН"</t>
  </si>
  <si>
    <t>пачка</t>
  </si>
  <si>
    <t>14.13.31.110</t>
  </si>
  <si>
    <t>Пальто демисезонное женское</t>
  </si>
  <si>
    <t>14.13.21.120</t>
  </si>
  <si>
    <t>Куртка демисезонная мужская</t>
  </si>
  <si>
    <t>14.14.21.000</t>
  </si>
  <si>
    <t>Рубашка (верхняя сорочка)</t>
  </si>
  <si>
    <t>14.13.35.110</t>
  </si>
  <si>
    <t>14.19.22.110</t>
  </si>
  <si>
    <t>14.39.10.110</t>
  </si>
  <si>
    <t>шт</t>
  </si>
  <si>
    <t>14.14.24.150</t>
  </si>
  <si>
    <t>Халат  домашний</t>
  </si>
  <si>
    <t>14.14.14.120</t>
  </si>
  <si>
    <t>Трусы женские</t>
  </si>
  <si>
    <t>14.14.12.120</t>
  </si>
  <si>
    <t>Трусы мужские</t>
  </si>
  <si>
    <t>14.14.22.130</t>
  </si>
  <si>
    <t>14.14.24.140</t>
  </si>
  <si>
    <t>14.14.30.110</t>
  </si>
  <si>
    <t>14.13.22.120</t>
  </si>
  <si>
    <t>Мужское нательное белье</t>
  </si>
  <si>
    <t>14.31.10.154</t>
  </si>
  <si>
    <t>пара</t>
  </si>
  <si>
    <t>14.31.10.111</t>
  </si>
  <si>
    <t>14.31.10.151</t>
  </si>
  <si>
    <t xml:space="preserve">Колготки женские
</t>
  </si>
  <si>
    <t>15.20.13.140</t>
  </si>
  <si>
    <t>15.20.13.130</t>
  </si>
  <si>
    <t>15.20.21.140</t>
  </si>
  <si>
    <t>15.20.14.110</t>
  </si>
  <si>
    <t>Обувь комнатная женская</t>
  </si>
  <si>
    <t xml:space="preserve">Тапки - домашние тапочки, шлепанцы. Материал верха, внутренний материал, материал стельки – текстиль, низкая устойчивая подошва, с закрытым носом, цвет в ассортименте, легкие.  ГОСТ 1135-2005 Обувь домашняя и дорожная. Общие технические условия      </t>
  </si>
  <si>
    <t>15.20.12.113</t>
  </si>
  <si>
    <t>Обувь комнатная мужская</t>
  </si>
  <si>
    <t>Тапки - домашние тапочки. Материал верха, внутренний материал, материал стельки – текстиль, низкая устойчивая подошва, с закрытым носом ГОСТ 1135-2005 Обувь домашняя и дорожная. Общие технические условия</t>
  </si>
  <si>
    <t>13.92</t>
  </si>
  <si>
    <t>13.92.24.140</t>
  </si>
  <si>
    <t>Покрывало</t>
  </si>
  <si>
    <t>13.92.12.112</t>
  </si>
  <si>
    <t>Пододеяльник</t>
  </si>
  <si>
    <t>13.92.12.111</t>
  </si>
  <si>
    <t>13.92.12.113</t>
  </si>
  <si>
    <t xml:space="preserve">Ткань - бязь 100%, плотность материала не менее 140 г/м2. Размер 70х70 ГОСТ 31307-2005 "Белье постельное. Общие технические условия". </t>
  </si>
  <si>
    <t xml:space="preserve"> </t>
  </si>
  <si>
    <t>x</t>
  </si>
  <si>
    <t>20.41.3</t>
  </si>
  <si>
    <t>20.41.31.121</t>
  </si>
  <si>
    <t>20.41.31.130</t>
  </si>
  <si>
    <t>20.42</t>
  </si>
  <si>
    <t>20.42.16.110</t>
  </si>
  <si>
    <t>20.42.15.149</t>
  </si>
  <si>
    <t>22.29</t>
  </si>
  <si>
    <t>22.29.23.120</t>
  </si>
  <si>
    <t>17.22</t>
  </si>
  <si>
    <t>20.41.4</t>
  </si>
  <si>
    <t>20.41.41.000</t>
  </si>
  <si>
    <t>Освежитель воздуха</t>
  </si>
  <si>
    <t>32.91</t>
  </si>
  <si>
    <t>22.22</t>
  </si>
  <si>
    <t>Мешки для мусора тип 1</t>
  </si>
  <si>
    <t>778</t>
  </si>
  <si>
    <t>уп.</t>
  </si>
  <si>
    <t>Мешки для мусора тип 2</t>
  </si>
  <si>
    <t>Мешки для мусора тип 3</t>
  </si>
  <si>
    <t>22.19</t>
  </si>
  <si>
    <t>22.19.60.114</t>
  </si>
  <si>
    <t>715</t>
  </si>
  <si>
    <t>пар.</t>
  </si>
  <si>
    <t>14.12.1</t>
  </si>
  <si>
    <t>14.12.30.150</t>
  </si>
  <si>
    <t>22.29.2</t>
  </si>
  <si>
    <t>22.29.23.110</t>
  </si>
  <si>
    <t>17.22.11.130</t>
  </si>
  <si>
    <t>Полотенце бумажное</t>
  </si>
  <si>
    <t>13.92.29.120</t>
  </si>
  <si>
    <t>Салфетки из микрофибры</t>
  </si>
  <si>
    <t>Салфетки бумажные</t>
  </si>
  <si>
    <t>20.42.18.111</t>
  </si>
  <si>
    <t xml:space="preserve">Зубная паста </t>
  </si>
  <si>
    <t>32.91.12.110</t>
  </si>
  <si>
    <t>Зубная щетка</t>
  </si>
  <si>
    <t>20.41.32.124</t>
  </si>
  <si>
    <t>20.41.32.121</t>
  </si>
  <si>
    <t>20.41.32.111</t>
  </si>
  <si>
    <t>20.41.44.120</t>
  </si>
  <si>
    <t>20.41.44.190</t>
  </si>
  <si>
    <t>20.41.32.125</t>
  </si>
  <si>
    <t>20.41.32.119</t>
  </si>
  <si>
    <t>20.41.32.113</t>
  </si>
  <si>
    <t>32.91.11.000</t>
  </si>
  <si>
    <t>46.49.33</t>
  </si>
  <si>
    <t>22.29.25.000</t>
  </si>
  <si>
    <t>Поставка канцелярских товаров для нужд ГОАУСОН "Мончегорский КЦСОН"</t>
  </si>
  <si>
    <t>25.99.23.000</t>
  </si>
  <si>
    <t>17.23.13.140</t>
  </si>
  <si>
    <t>Блок для записей</t>
  </si>
  <si>
    <t>Блоки самоклеящиеся тип 1</t>
  </si>
  <si>
    <t>25.99.22.130</t>
  </si>
  <si>
    <t>17.23.11.150</t>
  </si>
  <si>
    <t>32.99.15.110</t>
  </si>
  <si>
    <t>32.91.12.140</t>
  </si>
  <si>
    <t>20.52.10.190</t>
  </si>
  <si>
    <t>Клей ПВА тип 1</t>
  </si>
  <si>
    <t>Клей ПВА тип 2</t>
  </si>
  <si>
    <t>25.93.14.120</t>
  </si>
  <si>
    <t>Кнопки канцелярские</t>
  </si>
  <si>
    <t>20.30.22.160</t>
  </si>
  <si>
    <t>Корректирующая лента</t>
  </si>
  <si>
    <t>25.71.11.120</t>
  </si>
  <si>
    <t>Обложка тип 1</t>
  </si>
  <si>
    <t>Обложка тип 2</t>
  </si>
  <si>
    <t>Папка-скоросшиватель тип 1</t>
  </si>
  <si>
    <t>Папка-скоросшиватель тип 2</t>
  </si>
  <si>
    <t>17.23.13.130</t>
  </si>
  <si>
    <t>17.23.13.193</t>
  </si>
  <si>
    <t>Ручка шариковая тип 1</t>
  </si>
  <si>
    <t>Ручка шариковая тип 2</t>
  </si>
  <si>
    <t>Скобы для степлера тип 1</t>
  </si>
  <si>
    <t>Скобы для степлера тип 2</t>
  </si>
  <si>
    <t>22.29.21.000</t>
  </si>
  <si>
    <t>Скрепки канцелярские тип 2</t>
  </si>
  <si>
    <t>32.99.14.130</t>
  </si>
  <si>
    <t>32.99.12.120</t>
  </si>
  <si>
    <t>Текстовыделитель</t>
  </si>
  <si>
    <t>25.73.30.291</t>
  </si>
  <si>
    <t>запрос котировок в электронной форме для субъектов малого и среднего предпринимательства</t>
  </si>
  <si>
    <t>запрос предложений в электронной форме для субъектов малого и среднего предпринимательства</t>
  </si>
  <si>
    <t>81.2</t>
  </si>
  <si>
    <t>81.21.10.000</t>
  </si>
  <si>
    <t>Оказание услуг по комплексной уборке помещений структурного подразделения "Дом-интернат для престарелых иинвалидов" по адресу: г. Мончегорск, ул. Бредова, д. 25</t>
  </si>
  <si>
    <t>Услуги должны отвечать требованиям закона от 30.03.1999 № 52-ФЗ «О санитарно-эпидемиологическом благополучии населения»,  Постановлением Главного государственного санитарного врача РФ от 28.01.2021 года №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Услуги оказываются в течение года за исключением выходных и праздничных дней</t>
  </si>
  <si>
    <t>359</t>
  </si>
  <si>
    <t>дн</t>
  </si>
  <si>
    <t>86.90.1</t>
  </si>
  <si>
    <t>86.90.19.110</t>
  </si>
  <si>
    <t>Оказание услуг по проведению лабораторных исследований</t>
  </si>
  <si>
    <t>650</t>
  </si>
  <si>
    <t>86.21</t>
  </si>
  <si>
    <t>86.21.10.120</t>
  </si>
  <si>
    <t>Оказание услуг по проведению периодических медицинских осмотров работников ГОАУСОН "Мончегорский КЦСОН"</t>
  </si>
  <si>
    <t>792</t>
  </si>
  <si>
    <t>чел</t>
  </si>
  <si>
    <t>80.10</t>
  </si>
  <si>
    <t>Оказание услуг по физической охране путём выставления поста с использованием КТС</t>
  </si>
  <si>
    <r>
      <t xml:space="preserve">Услуги должны отвечать требованиям закона РФ от 11.03.1992 г. № 2487-1 «О частной детективной и охранной деятельности в Российской Федерации», обеспечивать качество и безопасность услуг охраны в соответствии с требованиями нормативных документов:
- Постановления Правительства Российской Федерации от 14.08.1992 № 587 «Вопросы частной детективной (сыскной) и частной охранной деятельности»;
</t>
    </r>
    <r>
      <rPr>
        <sz val="9"/>
        <rFont val="Times New Roman"/>
      </rPr>
      <t>- Федерального Закона Российской Федерации от 22.12.2008 г. № 272-ФЗ «О внесении изменений в отдельные законодательные акты Российской Федерации в связи с совершенствованием государственного контроля в сфере частной охранной и детективной деятельности»;</t>
    </r>
    <r>
      <rPr>
        <sz val="11"/>
        <rFont val="Calibri"/>
      </rPr>
      <t xml:space="preserve">
</t>
    </r>
    <r>
      <rPr>
        <sz val="9"/>
        <rFont val="Times New Roman"/>
      </rPr>
      <t>- Постановление Правительства Российской Федерации от 16.09.2020 № 1479                                                   "Об утверждении Правил противопожарного режима в Российской Федерации";</t>
    </r>
    <r>
      <rPr>
        <sz val="11"/>
        <rFont val="Calibri"/>
      </rPr>
      <t xml:space="preserve">
</t>
    </r>
    <r>
      <rPr>
        <sz val="9"/>
        <rFont val="Times New Roman"/>
      </rPr>
      <t>- Постановления Правительства РФ от 23.06.2011 № 498 «О некоторых вопросах осуществления частной детективной (сыскной) и частной охранной деятельности».</t>
    </r>
    <r>
      <rPr>
        <sz val="11"/>
        <rFont val="Calibri"/>
      </rPr>
      <t xml:space="preserve">
</t>
    </r>
  </si>
  <si>
    <t>356</t>
  </si>
  <si>
    <t>час</t>
  </si>
  <si>
    <t>2294,5</t>
  </si>
  <si>
    <t>61.10.1</t>
  </si>
  <si>
    <t>61.10.11</t>
  </si>
  <si>
    <t>Х</t>
  </si>
  <si>
    <t>мес.</t>
  </si>
  <si>
    <t>61.10.11.110</t>
  </si>
  <si>
    <t>Услуги междугородной телефонной связи</t>
  </si>
  <si>
    <t>61.10.11.120</t>
  </si>
  <si>
    <t>Услуги местной телефонной связи</t>
  </si>
  <si>
    <t>35.12</t>
  </si>
  <si>
    <t>35.12.10.110</t>
  </si>
  <si>
    <t>36.00.2</t>
  </si>
  <si>
    <t>36.00.20.130</t>
  </si>
  <si>
    <t>Водоснабжение</t>
  </si>
  <si>
    <t>Государственный стандарт РФ ГОСТ Р 51232-98 "Вода питьевая. Общие требования к организации и методам контроля качества". СанПиН 1.2.3685-21 "Гигиенические нормативы и требования к обеспечению безопасности и (или) безвредности для человека факторов среды обитания",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t>
  </si>
  <si>
    <t>Водоотведение</t>
  </si>
  <si>
    <t>35.30.11.111</t>
  </si>
  <si>
    <t>Теплоснабжение</t>
  </si>
  <si>
    <t>ГОСТ Р 54860-2011 "Теплоснабжение зданий. Общие положения методики расчета энергопотребности и эффективности систем теплоснабжения". СанПиН 1.2.3685-21 "Гигиенические нормативы и требования к обеспечению безопасности и (или) безвредности для человека факторов среды обитания",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t>
  </si>
  <si>
    <t>35.30.12.130</t>
  </si>
  <si>
    <t>Поставка горячей воды</t>
  </si>
  <si>
    <t>81.10</t>
  </si>
  <si>
    <t>81.10.10.000</t>
  </si>
  <si>
    <t>Услуги по управлению, содержанию и ремонту общего имущества</t>
  </si>
  <si>
    <t>ГОСТ Р 56192-2014 "Услуги жилищно-коммунального хозяйства и управления многоквартирными домами. Услуги содержания общего имущества многоквартирных домов. Общие требования"</t>
  </si>
  <si>
    <t>Коммунальные услуги</t>
  </si>
  <si>
    <t>ГОСТ Р 51617–2014 "Услуги жилищно-коммунального хозяйства и управления многоквартирными домами. Коммунальные услуги. Общие требования"</t>
  </si>
  <si>
    <t>руб.</t>
  </si>
  <si>
    <t xml:space="preserve">Мыло хозяйственное </t>
  </si>
  <si>
    <t>Мыло жидкое антибактериальное, не менее 5 л ГОСТ 31696-2012 Продукция косметическая гигиеническая моющая. Общие технические условия</t>
  </si>
  <si>
    <t xml:space="preserve">Шампунь </t>
  </si>
  <si>
    <t>Гель для душа</t>
  </si>
  <si>
    <t xml:space="preserve"> Гель для душа гипоаллергенный, РН-нейтральный. Пластиковая упаковка, не менее 750 мл ГОСТ 31696-2012 Продукция косметическая гигиеническая моющая. Общие технические условия </t>
  </si>
  <si>
    <t>20.42.19.120</t>
  </si>
  <si>
    <t xml:space="preserve">Дезодорант роликовый </t>
  </si>
  <si>
    <t>20.42.15.143</t>
  </si>
  <si>
    <t>Крем детский</t>
  </si>
  <si>
    <t>Платки носовые одноразовые</t>
  </si>
  <si>
    <t>13.99.19.141</t>
  </si>
  <si>
    <t>Прокладки женские</t>
  </si>
  <si>
    <t>ГОСТ Р 52483-2020 Прокладки (пакеты) женские гигиенические. Общие технические условия. Прокладки одноразовые, в упаковке не менее 10 штук.</t>
  </si>
  <si>
    <t>Пакеты одноразовые</t>
  </si>
  <si>
    <t xml:space="preserve">Пакеты одноразовые для завтрака, размеры не менее 32*25 см, не менее 20 штук в упаковке. ГОСТ 12302-2013 Пакеты из полимерных пленок и комбинированных материалов. Общие технические условия
</t>
  </si>
  <si>
    <t>21.20.2</t>
  </si>
  <si>
    <t>21.20.24.150</t>
  </si>
  <si>
    <t>Ватные палочки</t>
  </si>
  <si>
    <t>Салфетки влажные</t>
  </si>
  <si>
    <t>20.42.19.110</t>
  </si>
  <si>
    <t>Станки одноразовые</t>
  </si>
  <si>
    <t>Средство для бритья</t>
  </si>
  <si>
    <t>13.99</t>
  </si>
  <si>
    <t xml:space="preserve">Кондиционер для белья </t>
  </si>
  <si>
    <t>Стиральный порошок</t>
  </si>
  <si>
    <t>Чистящее порошковое средство</t>
  </si>
  <si>
    <t xml:space="preserve">Чистящее жидкое средство </t>
  </si>
  <si>
    <t>Отбеливающее средств жидкое</t>
  </si>
  <si>
    <t xml:space="preserve">Средство для мытья пола </t>
  </si>
  <si>
    <t xml:space="preserve">Средство для чистки труб </t>
  </si>
  <si>
    <t>Гелеобразное средство для устранения засоров в трубах. Растворяет жиры, белки, соли жирных кислот, коллагеновые волокна. Обладает дезинфицирующим свойством. Содержит щелочь, гипохлорит натрия. Объем не менее 1000 мл. ГОСТ 32478-2013 Товары бытовой химии. Общие технические требования</t>
  </si>
  <si>
    <t>Средство для мытья стекол</t>
  </si>
  <si>
    <t>Пальто зимнее женское</t>
  </si>
  <si>
    <t>Пальто (куртка) зимнее мужское</t>
  </si>
  <si>
    <t>Облегченное, современное. Ткань плащевка, подкладка двойной синтепон, с карманами (застежка на молнии). Капюшон с меховой отделкой, отстегивающийся. ГОСТ 25295-2003 Одежда верхняя пальтово-костюмного ассортимента. Общие технические условия"</t>
  </si>
  <si>
    <t>Костюм-двойка полушерстяной</t>
  </si>
  <si>
    <t>Костюм-двойка полушерстяной мужской. Состав: шерсти – не менее 45 %, лавсан – 30 %, полиэстер – 25 %. Крой и пошив по ГОСТу.</t>
  </si>
  <si>
    <t>Брюки женские джинсовые. Состав: х/б, стрейч. Цвета однотонные, без потертостей, без страз. ГОСТ 25295-2003 "Одежда верхняя пальтово-костюмного ассортимента. ОТУ"</t>
  </si>
  <si>
    <t>Пижама мужская</t>
  </si>
  <si>
    <t>Футболка тип 1</t>
  </si>
  <si>
    <t>Футболка тип 2</t>
  </si>
  <si>
    <t>Носки полушерстяные тип 1</t>
  </si>
  <si>
    <t>14.31.10.141</t>
  </si>
  <si>
    <t>Носки полушерстяные тип 2</t>
  </si>
  <si>
    <t xml:space="preserve">Носки (хлопчатобумажные) тип 1
</t>
  </si>
  <si>
    <t>14.31.10.124</t>
  </si>
  <si>
    <t xml:space="preserve">Носки (хлопчатобумажные) тип 2
</t>
  </si>
  <si>
    <t>Обувь тип 1</t>
  </si>
  <si>
    <t>Обувь тип 2</t>
  </si>
  <si>
    <t>Обувь тип 3</t>
  </si>
  <si>
    <t>Обувь тип 4</t>
  </si>
  <si>
    <t>Кроссовки тип 1</t>
  </si>
  <si>
    <t xml:space="preserve">Кроссовки тип 2 </t>
  </si>
  <si>
    <t>Одеяло тип 1</t>
  </si>
  <si>
    <t>Одеяло тип 2</t>
  </si>
  <si>
    <t>14.13.31.120</t>
  </si>
  <si>
    <t>Сапоги зимние на девочку. Обувь комбинированного типа - полусапожки на молнии, без каблука, низкая устойчивая подошва. Цвет - черный, коричневый, бежевый. Обязательно утепляющая подкладка. ГОСТ 26167-2005. Обувь повседневная. Общие технические условия</t>
  </si>
  <si>
    <t>Полотенце вафельное</t>
  </si>
  <si>
    <t>17.23.13.192</t>
  </si>
  <si>
    <t>Альбом для рисования</t>
  </si>
  <si>
    <t>Бумага цветная тип 1</t>
  </si>
  <si>
    <t>Бумага цветная тип 2</t>
  </si>
  <si>
    <t>17.12.59.000</t>
  </si>
  <si>
    <t>17.23.13.191</t>
  </si>
  <si>
    <t>Планинг</t>
  </si>
  <si>
    <t>Ежедневник</t>
  </si>
  <si>
    <t>20.59.52.110</t>
  </si>
  <si>
    <t>32.99.15.140</t>
  </si>
  <si>
    <t>17.23.13.194</t>
  </si>
  <si>
    <t>Стержень для клеевого пистолета</t>
  </si>
  <si>
    <t>20.30.23.110</t>
  </si>
  <si>
    <t>18</t>
  </si>
  <si>
    <t>32.99</t>
  </si>
  <si>
    <t>35.30.11</t>
  </si>
  <si>
    <r>
      <t>Офисная бумага формат А 4, цвет белый. Марка В. Номинальная масса бумаги площадью 1м</t>
    </r>
    <r>
      <rPr>
        <sz val="8"/>
        <rFont val="Times New Roman"/>
        <family val="1"/>
        <charset val="204"/>
      </rPr>
      <t>2</t>
    </r>
    <r>
      <rPr>
        <sz val="9"/>
        <rFont val="Times New Roman"/>
      </rPr>
      <t xml:space="preserve"> не менее 80 г. Непрозрачность не менее 91 %. Белизна по CIE 155-165. Фасовка не менее 500 листов.  Должна соответствовать требованиям: 
- ГОСТ Р ИСО 9706-2000 Информация документная. Бумага для документов. Требования к долговечности и методам испытаний
- ГОСТ Р 57641-2017 Бумага ксерографическая для офисной техники. Общие технические условия
</t>
    </r>
  </si>
  <si>
    <t>17.12.14.119</t>
  </si>
  <si>
    <t>22.22.11.190</t>
  </si>
  <si>
    <t>ГОСТ Р 52354-2005 Изделия из бумаги бытового и санитарно-гигиенического назначения. Общие технические условия. Носовые платки одноразовые бумажные, не менее 10 штук в упаковке</t>
  </si>
  <si>
    <t>закупка у единственного поставщика (подрядчика, исполнителя) на торговой площадке "Закупки Мурманской области"</t>
  </si>
  <si>
    <t>ед.</t>
  </si>
  <si>
    <t>X</t>
  </si>
  <si>
    <t xml:space="preserve">Организация питания получателей социальных услуг, имеющих первую степень ограничения жизнедеятельности </t>
  </si>
  <si>
    <t>Организация обеда.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</si>
  <si>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 xml:space="preserve">Организация питания получателей социальных услуг, имеющих вторую-третью степень ограничения жизнедеятельности </t>
  </si>
  <si>
    <t>Организация завтраков, обедов,полдников.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</si>
  <si>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 xml:space="preserve">Приобретение дезинфицирующих средств и средств индивидуальной защиты для нужд учреждения ГОАУСОН «Мончегорский КЦСОН»
</t>
  </si>
  <si>
    <t>20.20</t>
  </si>
  <si>
    <t>20.20.14.000</t>
  </si>
  <si>
    <t>Дезинфицирующее средство тип 1</t>
  </si>
  <si>
    <r>
      <t xml:space="preserve">Предназначено  для дезинфекции и мытья поверхностей в помещениях, санитарно-технического оборудования, белья, посуды, уборочного материала, предметов ухода за больными. Фасовка: в упаковке не менее 300 шт. таблеток
</t>
    </r>
    <r>
      <rPr>
        <sz val="9"/>
        <color rgb="FFFF0000"/>
        <rFont val="Times New Roman"/>
      </rPr>
      <t xml:space="preserve"> </t>
    </r>
  </si>
  <si>
    <t>Дезинфицирующее средство тип 2</t>
  </si>
  <si>
    <t>Дезинфицирующее средство тип 3</t>
  </si>
  <si>
    <t>Дезинфицирующее средство тип 4</t>
  </si>
  <si>
    <r>
      <t xml:space="preserve">Жидкий концентрат для дезинфекции и предстерилизационной очистки с улучшенными моющими свойствами, для профилактической, текущей и заключительной дезинфекции. Прозрачный концентрат без дозатора. Фасовка - 1 л
</t>
    </r>
    <r>
      <rPr>
        <sz val="9"/>
        <color rgb="FFFF0000"/>
        <rFont val="Times New Roman"/>
      </rPr>
      <t xml:space="preserve"> </t>
    </r>
  </si>
  <si>
    <t>21.20</t>
  </si>
  <si>
    <t>21.20.10.158</t>
  </si>
  <si>
    <t>Спиртовой антисептик для рук</t>
  </si>
  <si>
    <t>22.19.60.119</t>
  </si>
  <si>
    <t>Перчатки резиновые медицинские тип 1</t>
  </si>
  <si>
    <t>Перчатки резиновые медицинские тип 2</t>
  </si>
  <si>
    <t>Перчатки резиновые медицинские тип 3</t>
  </si>
  <si>
    <t>Перчатки резиновые медицинские тип 4</t>
  </si>
  <si>
    <r>
      <t xml:space="preserve">Нестерильное одноразовое изделие, изготовленное из нитрила, внутренняя поверхность не покрыта порошком талька. ГОСТ Р ИСО 11193-2-2009 - Перчатки медицинские диагностические одноразовые. Часть 2 Спецификация на перчатки из поливинилхлорида. Размер - L
</t>
    </r>
    <r>
      <rPr>
        <sz val="9"/>
        <color rgb="FFFF0000"/>
        <rFont val="Times New Roman"/>
      </rPr>
      <t xml:space="preserve"> </t>
    </r>
  </si>
  <si>
    <t>Перчатки резиновые медицинские тип 5</t>
  </si>
  <si>
    <r>
      <t xml:space="preserve">Нестерильное одноразовое изделие, изготовленное из нитрила, внутренняя поверхность не покрыта порошком талька. ГОСТ Р ИСО 11193-2-2009 - Перчатки медицинские диагностические одноразовые. Часть 2 Спецификация на перчатки из поливинилхлорида. Размер - М
</t>
    </r>
    <r>
      <rPr>
        <sz val="9"/>
        <color rgb="FFFF0000"/>
        <rFont val="Times New Roman"/>
      </rPr>
      <t xml:space="preserve"> </t>
    </r>
  </si>
  <si>
    <t>32.99.11.199</t>
  </si>
  <si>
    <t>Бахилы одноразовые</t>
  </si>
  <si>
    <t xml:space="preserve">Защитные чехлы из прочной полиэтиленовой плёнки низкого давления. Резинка по всей длине бахил, которая предотвращает спадание. Относительное удлинение до разрыва - 120%. Размер бахил - 62*42*34 см (+/- 1 см). ГОСТ 58551-2019 Изделия медицинские одноразовые из нетканых материалов. Одежда и белье хирургические одноразовые из нетканных материалов. 
</t>
  </si>
  <si>
    <t>Шапочки одноразовые</t>
  </si>
  <si>
    <t>Посуда пластмассовая  (ложки)</t>
  </si>
  <si>
    <t>14.13</t>
  </si>
  <si>
    <t>14.14</t>
  </si>
  <si>
    <t>14.19</t>
  </si>
  <si>
    <t>14.39</t>
  </si>
  <si>
    <t>14.14.12.130</t>
  </si>
  <si>
    <t>14.31</t>
  </si>
  <si>
    <t>15.20</t>
  </si>
  <si>
    <t>15.20.13.150</t>
  </si>
  <si>
    <t xml:space="preserve">Обувь демисезонная на девочку. Обувь комбинированного типа – сапоги, полусапожки, на молнии, низкая устойчивая подошва. Цвет: черный, коричневый, серый. ГОСТ 26167-2005. Обувь повседневная. Общие технические условия </t>
  </si>
  <si>
    <t>Костюм домашний для девочки</t>
  </si>
  <si>
    <t>Костюм зимний для мальчика</t>
  </si>
  <si>
    <t>Ткань плащевка, подкладка синтепон, с карманами. Куртка на молнии, можно с капюшоном с карманами, брюки внизу не заужены, по боковым швам карманы. Допустимо: брюки (темные) и куртка (яркая) разного цвета.</t>
  </si>
  <si>
    <t>14.13.14.120</t>
  </si>
  <si>
    <t>13.92.11.110</t>
  </si>
  <si>
    <t>Покрывало (плед) размер не менее 140 * 205 см. Состав не менее 50%, хлопок не менее 50% полиэстер или жаккардовое или флисовое. ГОСТ 55857-2013 Одеяла и покрывала стеганые. Подушки. Общие технические условия</t>
  </si>
  <si>
    <t>Размер не менее 200*140 см, не более 205*145 см, изделия должны быть без надставок и шва посредине изделия. Закрытый, вырез по боковому краю изделия. Материал: бязь (набивная) не менее 100% ГОСТ 31307-2005 "Белье постельное. Общие технические условия".</t>
  </si>
  <si>
    <t>Простынь тип 1</t>
  </si>
  <si>
    <t>Простынь тип 2</t>
  </si>
  <si>
    <t>Размер не менее 225 * 140 см,  изделия должны быть без надставок и шва посредине изделия. Ткань – 100 % бязь (набивная), плотность материала не менее 140 г/м². ГОСТ 31307-2005 "Белье постельное. Общие технические условия".</t>
  </si>
  <si>
    <t>Простынь тип 3</t>
  </si>
  <si>
    <t>Наволочка тип 1</t>
  </si>
  <si>
    <t xml:space="preserve">Ткань - бязь 100%, плотность материала не менее 140 г/м2. Размер 50х70 ГОСТ 31307-2005 "Белье постельное. Общие технические условия". </t>
  </si>
  <si>
    <t>Наволочка тип 2</t>
  </si>
  <si>
    <t>13.92.12.163</t>
  </si>
  <si>
    <t>Наволочка тип 3</t>
  </si>
  <si>
    <t xml:space="preserve">Влагонепроницаемая (непромокаемая) наволочка изготовлена из современной ткани. Состав: ткань состоит из не менее 100% хлопка с добавлением полиэстера и ламинирована с внутренней стороны полиуретановой мембраной. Размер 70х70 ГОСТ 31307-2005 "Белье постельное. Общие технические условия". </t>
  </si>
  <si>
    <t>Вес не менее 150 г,  72%  ГОСТ 30266-2017 Мыло хозяйственное твердое. Общие технические условия.</t>
  </si>
  <si>
    <t>Мыло   жидкое тип 1</t>
  </si>
  <si>
    <t>Мыло   жидкое тип 2</t>
  </si>
  <si>
    <t>Мыло жидкое антибактериальное, не менее 500 мл ГОСТ 31696-2012 Продукция косметическая гигиеническая моющая. Общие технические условия</t>
  </si>
  <si>
    <t xml:space="preserve"> Шампунь для  всех типов волос, гипоаллергенный, не содержит парабенов и силиконов. Пластиковая упаковка, не менее 380 мл ГОСТ 31696-2012 Продукция косметическая гигиеническая моющая. Общие технические условия 
</t>
  </si>
  <si>
    <t>Антиперспирант-дезодорант, не менее 50 мл, вид - ролик.  ГОСТ 31679-2012 Продукция косметическая жидкая. Общие технические условия</t>
  </si>
  <si>
    <t>Крем из натурального масла и экстракта ромашки, фасовка - не менее 45 мл, упаковка в виде тубы. ГОСТ 31460-2012 Кремы косметические. Общие технические условия</t>
  </si>
  <si>
    <t>17.22.11.120</t>
  </si>
  <si>
    <t>Губка для тела (мочалка)</t>
  </si>
  <si>
    <t xml:space="preserve">Освежитель воздуха, не менее 300 мл ГОСТ 32481-2013 Товары бытовой химии в аэрозольной упаковке. Общие технические условия </t>
  </si>
  <si>
    <t>Насадка для швабры</t>
  </si>
  <si>
    <t xml:space="preserve">Стиральный порошок для автоматической стирки цветного белья. Не содержит фосфатов. 15% АПАП, 5% НПАВ. Упаковка не менее 2 кг. ГОСТ 32479-2013 Средства для стирки. Общие технические условия. </t>
  </si>
  <si>
    <t xml:space="preserve">Средство для ПММ, объем не менее 5 л. ГОСТ 32478-2013 Товары бытовой химии. Общие технические требования </t>
  </si>
  <si>
    <t xml:space="preserve">Чистящий порошок. Универсальный, пригоден для чистки плит, ванн, раковин, унитазов, кафеля, мытья полов. Обладает антибактериальными свойствами. Упакован в пластиковую бутылку, не менее 475 гр. ГОСТ 32478-2013 Товары бытовой химии. Общие технические требования </t>
  </si>
  <si>
    <t>14.19.13.000</t>
  </si>
  <si>
    <t>Варежки полушерстяные</t>
  </si>
  <si>
    <t>Шт.</t>
  </si>
  <si>
    <t>Блок непроклеенный, куб 9×9×9 см,  цвет – белый, белизна не менее 95-98%,  плотность – не менее 80 г/м</t>
  </si>
  <si>
    <t>Уп.</t>
  </si>
  <si>
    <t>Самоклеящиеся (стикеры),  набор 4 блока,  размер 1 блока – 38×51 мм,  кол-во листов в 1 блоке: не менее 50</t>
  </si>
  <si>
    <t>Блок самоклеящийся тип 2</t>
  </si>
  <si>
    <t xml:space="preserve">Самоклеящийся (стикер),  размер – 51×51 мм,  набор – 5 цветов кол-во листов: не менее 400 л. </t>
  </si>
  <si>
    <t>17.12.14.110</t>
  </si>
  <si>
    <t>Бумага белая для принтера</t>
  </si>
  <si>
    <t>Формат – А3,  плотность –  не менее 80 г/м2, кол-во листов в упаковке:  не менее 500 л.,  цвет – белый</t>
  </si>
  <si>
    <t>Дырокол</t>
  </si>
  <si>
    <t>Количество пробиваемых листов: не менее 30 листов,  на 4 отверстия, наличие ограничительной линейки: да, метка центрирования: да,  наличие контейнера для конфетти: да, материал корпуса: металл, цвет корпуса: синий, черный</t>
  </si>
  <si>
    <t>Ежедневник датированный на 2024 год обложка бумвинил формат А5, цвет: теплые цвета, без рисунка</t>
  </si>
  <si>
    <t>Зажимы для бумаг тип 1</t>
  </si>
  <si>
    <t>Зажим для бумаг - из металла, ширина – не менее 15 мм, количество скрепляемых листов – до 60,  цвет -черный упаковка – не менее 12 шт.</t>
  </si>
  <si>
    <t>Зажимы для бумаг тип 2</t>
  </si>
  <si>
    <t>Зажим для бумаг - из металла, ширина – не менее 19 мм,  количество скрепляемых листов – до 80,  цвет черный упаковка – не менее 12 шт.</t>
  </si>
  <si>
    <t>Зажимы для бумаг тип 3</t>
  </si>
  <si>
    <t>Зажим для бумаг - из металла, ширина – не менее 51 мм,  количество скрепляемых листов – до 240,  цвет черный упаковка – не менее 12 шт.</t>
  </si>
  <si>
    <t>Закладки</t>
  </si>
  <si>
    <t>Размер – не менее 42×12 мм, клейкость - 22 Н/м, 5 ярких цветов по 20 штук, пластиковые неоновые, материал закладок позволяет делать на них надписи ручкой или карандашом, уложены в картонную книжку, удобная блистерная упаковка.</t>
  </si>
  <si>
    <t xml:space="preserve">Карандаш </t>
  </si>
  <si>
    <t xml:space="preserve">Карандаш черно графитный, шестигранный, с ластиком, заточенный, твердость: HB Цвет корпуса: ассорти, материал корпуса: дерево </t>
  </si>
  <si>
    <t>Картон переплетный обложечный</t>
  </si>
  <si>
    <t>Формат – А4, плотность –  не менее 1250 г/м2, кол-во листов в упаковке: не менее 10 л, цвет – белый</t>
  </si>
  <si>
    <t>Клей-карандаш</t>
  </si>
  <si>
    <t>Клей для бумаги и картона, вес – не менее 21 гр</t>
  </si>
  <si>
    <t>Клей для бумаги и картона, объем: не менее 100 г, с дозатором, не токсичен</t>
  </si>
  <si>
    <t>Клей ПВА универсальный для бумаги и дерева,вес: не менее 1 кг, упаковка без дозатора</t>
  </si>
  <si>
    <t>Съемный колпачок защищает от высыхания рабочий узел, общая длина корректирующей ленты: не менее 12 метров, ширина: не менее 5 мм</t>
  </si>
  <si>
    <t>Корректор</t>
  </si>
  <si>
    <t>Состав корректирующих средств (основа): быстросохнущий, вид кисточки: ворс, объем флакона: не менее 20 мл</t>
  </si>
  <si>
    <t>22.19.20.112</t>
  </si>
  <si>
    <t>Ластик</t>
  </si>
  <si>
    <t>Размер — не менее 26×17×7 мм, материал — термопластичная резина, прямоугольная форма, цвет — в ассортименте</t>
  </si>
  <si>
    <t>Лоток для бумаг вертикальный тип 2</t>
  </si>
  <si>
    <t>Изготовлен из пластика, для журналов и бумаг формата А4, установка на рабочем столе в горизонтальном положении, одинарный, размеры (ДхШхВ): не менее 25см х 25см х 9см, цвет: черный</t>
  </si>
  <si>
    <t>Маркер перманентный тип 1</t>
  </si>
  <si>
    <t xml:space="preserve">Цвет чернил: черный, толщина линии письма: не менее 3 мм, форма наконечника: круглый, материал корпуса: пластик </t>
  </si>
  <si>
    <t>Маркер перманентный тип 2</t>
  </si>
  <si>
    <t>Ширина линии письма — не более 1 мм, конусообразный пишущий узел, цвет чернил — черный</t>
  </si>
  <si>
    <t>Маркер перманентный тип 3</t>
  </si>
  <si>
    <t>Ширина линии письма – 1-2 мм, конусообразный пишущий узел, цвет чернил – белый, для нанесения разметки по металлу</t>
  </si>
  <si>
    <t>Канцелярский набор</t>
  </si>
  <si>
    <t>Набор офисных принадлежностей включает в себя: скрепки с виниловым покрытием 28 мм (не менее 100 штук),  кнопки цветные канцелярские (не менее 100 штук), силовые кнопки (не менее 50 штук), упаковка - пластиковый бокс с европодвесом.</t>
  </si>
  <si>
    <t>Наб.</t>
  </si>
  <si>
    <t>Ножницы тип 1</t>
  </si>
  <si>
    <t>Длина: не менее 210 мм, тип ножниц: для правши, заточка лезвий: двухсторонняя, симметричные ручки: да, форма лезвий: остроконечные, материал лезвия: нержавеющая сталь, материал ручек: пластик, цвет ручек: черный</t>
  </si>
  <si>
    <t>Ножницы тип 2</t>
  </si>
  <si>
    <t>Длина: не менее 160 мм, тип ножниц: для правши, заточка лезвий: двухсторонняя, симметричные ручки: да, форма лезвий: остроконечные, материал лезвия: нержавеющая сталь, материал ручек: пластик, цвет ручек: черный</t>
  </si>
  <si>
    <t>Ножницы тип 3</t>
  </si>
  <si>
    <t>Длина: не менее 130 мм, тип ножниц: для правши, закругленые концы: да, материал лезвия: нержавеющая сталь, материал ручек: пластик, цвет ручек: разноцветный, упаковка: картонный европодвес</t>
  </si>
  <si>
    <t>Обложка для учебников Размер: 420x267мм Плотность: не менее 110 мкм Материал обложки: ПВХ Цвет: прозрачная</t>
  </si>
  <si>
    <t>Размер – А5,  цвет: прозрачный, материал: ПВХ, плотность: не менее 110 мкм</t>
  </si>
  <si>
    <t>Обложка тип 3</t>
  </si>
  <si>
    <t>Обложка для журналов, размер – 301*555 мм, цвет: прозрачный, материал: ПВХ; плотность не менее110 мкм</t>
  </si>
  <si>
    <t>Обложка тип 4</t>
  </si>
  <si>
    <t>Обложка для тетрадей, размер: 210х350мм,  полиплен для тетрадей и дневника,  плотность: не менее 100 мкм, цвет: прозрачный</t>
  </si>
  <si>
    <t>Папка-конверт А4 на кнопке</t>
  </si>
  <si>
    <t>Толщина: не менее 0,18 мм, Формат: А4,  материал: пластик, цвет: в ассортименте</t>
  </si>
  <si>
    <t>Формат: А4, тип этикетки: сменная. Верхний лист: прозрачный. Толщина пластика для верхнего листа: не менее 130 мкм. Толщина пластика для нижнего листа: не менее 180 мкм. Цвет: в ассортименте</t>
  </si>
  <si>
    <t>Формат - А4, материал – пластик, особенности - сменная этикетка, с пружинным блоком,  цвет: синяя</t>
  </si>
  <si>
    <t>Папка-скоросшиватель тип 3</t>
  </si>
  <si>
    <t>Цвет: белый, формат: А4, плотность: не менее 260 г/м², материал: мелованный картон, вид: скоросшиватель</t>
  </si>
  <si>
    <t xml:space="preserve">Папка-угол </t>
  </si>
  <si>
    <t>Цвет: в ассортименте, формат А4, толщина, мкм не менее 180, материал пластик</t>
  </si>
  <si>
    <t>Папка-скоросшиватель с перфорацией</t>
  </si>
  <si>
    <t>Папка-скоросшиватель с прозрачным верхним листом. Снабжена универсальной перфорацией. Изготовлена из плотного пластика. Усиленный пластиковый корешок с индексной полосой для размещения информации. Формат: А4,  вместимость: не менее 100 листов.</t>
  </si>
  <si>
    <t>Папка регистратор с арочным механизмом</t>
  </si>
  <si>
    <t>Формат: А4, материал: картон, ширина корешка: 75 мм, внешнее покрытие: ламинированная, конструкция сборная. Размер: не менее 320*290*75 мм, наличие кармана на корешке папки. Цвет папки: фиолетовый</t>
  </si>
  <si>
    <t>Внутренний блок содержит 60 листов офсетной бумаги белого цвета плотностью не менее 65 г/м2. Обложка из бумвинила и твердый переплет обеспечивают долгий срок службы. Подходит для тиснения только фольгой. Скрепление осуществляется с помощью евроспирали. Размер изделия – не менее 303х150 мм. Цвет: черный</t>
  </si>
  <si>
    <t>32.99.12.110</t>
  </si>
  <si>
    <t>Шариковая ручка со сменным стержнем. Чернила на масляной основе. Прозрачный корпус. Прорезиненный упор для пальцев.  Цвет чернил: синий. Диаметр шарика: 0,7 мм</t>
  </si>
  <si>
    <t>Трехгранный корпус и рельефный держатель для удобства письма. Экологичный пластик. Низкотекучие чернила на масляной основе. Цвет чернил: синий Диаметр пишущего узла: 0,6 мм</t>
  </si>
  <si>
    <t>Тип и размер: 24/6. Количество штук в упаковке: не менее 1000. Количество сшиваемых листов: не менее 30л. Материал скоб: металл. Тип покрытия: цинковое</t>
  </si>
  <si>
    <t xml:space="preserve">Тип и размер скоб: 10 Количество штук в упаковке: не менее 1000 Количество сшиваемых листов: не менее 20 Вид покрытия: цинковое Материал скоб: сталь </t>
  </si>
  <si>
    <t>Скотч тип 1</t>
  </si>
  <si>
    <t xml:space="preserve">Ширина клейкой ленты: не более 20 мм. Длина намотки клейкой ленты: не менее 33 метра. Цвет: прозрачный. Тип клейкой ленты: канцелярская </t>
  </si>
  <si>
    <t>Скотч тип 2</t>
  </si>
  <si>
    <t>Скотч широкий, прозрачный, изготовлен из двуосно-ориентированного полипропилена высокой прочности с нанесением усиленного клеевого слоя с одной стороны ленты. Ширина, мм: не менее 48 Длина намотки клейкой ленты : не менее 66м. Цвет: прозрачный</t>
  </si>
  <si>
    <t>Скотч тип 3</t>
  </si>
  <si>
    <t>Ширина: не менее 45 мм. Длина рулона: не менее 50 м. Цвет: красный. Основа: клейкая</t>
  </si>
  <si>
    <t>Скотч двусторонний тип 1</t>
  </si>
  <si>
    <t xml:space="preserve">Тип клейкой ленты: двусторонняя. Толщина (мкм): не менее 147. Ширина, мм: 50. Длина (м): не менее 25. Цвет: белый </t>
  </si>
  <si>
    <t>Скотч двусторонний тип 2</t>
  </si>
  <si>
    <t>Тип клейкой ленты: двусторонняя Толщина (мкм): не менее 70 Ширина, мм: не менее 12, не более 20 Длина (м): не менее 25 Цвет: белый</t>
  </si>
  <si>
    <t>Скотч малярный</t>
  </si>
  <si>
    <t>Скотч малярный бумажный. Ширина: не менее 50 мм. Длина рулона: не менее 50 м. Цвет: белый. Основа: клейкая</t>
  </si>
  <si>
    <t>Скрепки канцелярские тип 1</t>
  </si>
  <si>
    <t xml:space="preserve">Длина, мм: 22. Покрытие материала: цинковое. Форма скрепки: овальная. Цвет: серебристый. Количество в упаковке: не менее 100 шт. </t>
  </si>
  <si>
    <t>Скрепки канцелярские металлические. Упакованы в картонную коробку. В упаковке 50 штук. Длина скрепки - 50 мм. Стандартной овальной формы.</t>
  </si>
  <si>
    <t xml:space="preserve">Стержень для ручки </t>
  </si>
  <si>
    <t xml:space="preserve">Стержень для ручки шариковый. Цвет: синий. Толщина линии письма: 0.7 мм. Длина стержня: 140 мм </t>
  </si>
  <si>
    <t>Стикеры цветные</t>
  </si>
  <si>
    <t>Размер – не менее 45×8 мм, клейкость – не менее 1.8 кг/м, 8 ярких цветов по 20 штук, пластиковые неоновые, материал закладок позволяет делать на них надписи ручкой или карандашом, уложены в картонную книжку, удобная блистерная упаковка.</t>
  </si>
  <si>
    <t>Тип: водный Тип наконечника: скошенный. Диаметр пишущего узла: 5 мм. Цвет в ассортименте</t>
  </si>
  <si>
    <t>Текстовыделители (набор)</t>
  </si>
  <si>
    <t>В наборе не менее 3х выделителей. Тип: водный. Тип наконечника: скошенный. Диаметр пишущего узла: 5 мм. Цвет: ассорти не менее 3х цветов</t>
  </si>
  <si>
    <t xml:space="preserve">Тетрадь </t>
  </si>
  <si>
    <t xml:space="preserve">Вид линовки: клетка. Количество листов: 96 шт. Формат: А4. Материал обложки: бумвинил. Тип крепления: скобы  или пружина </t>
  </si>
  <si>
    <t xml:space="preserve">Точилка для карандашей механическая настольная </t>
  </si>
  <si>
    <t>Дизайн: офисный. Материал корпуса: пластик. Материал механизма: металл. Роликовый нож: да. Количество отверстий: 1. Наличие контейнера для стружки: да.  Цвет: в ассортименте Размер: не менее 45х95х90 мм. Диаметр затачиваемого карандаша – не менее 8 мм</t>
  </si>
  <si>
    <t>Точилка для карандашей обычная</t>
  </si>
  <si>
    <t>Точилка со съемным запирающим контейнером-крышкой для затачивания карандашей стандартного диаметра. Оснащена стальным лезвием. Цвет: в ассортименте. Материал: пластик, металл. Размер: не менее 32*23*15 мм</t>
  </si>
  <si>
    <t>Файл тип 1</t>
  </si>
  <si>
    <t>Папка файл с перфорацией плотная – не менее 100 мкм. Формат:А4. Комплектаци: не менее 100 шт. в упаковке</t>
  </si>
  <si>
    <t xml:space="preserve">Уп. </t>
  </si>
  <si>
    <t>Файл тип 2</t>
  </si>
  <si>
    <t xml:space="preserve">Формат: А5. Количество в комплекте: 100 шт. Толщина пленки: не менее 35 мкм.Фактура: гладкая </t>
  </si>
  <si>
    <t>Бланк «Благодарность»</t>
  </si>
  <si>
    <t>Формат А4; бумага плотная – не менее 250 гр/м2. Бланк подходит для печати текста на стандартном принтере.</t>
  </si>
  <si>
    <t>Бланк «Благодарственное письмо»</t>
  </si>
  <si>
    <t xml:space="preserve">Формат А4. Бумага плотная – не менее 250 гр/м2. Бланк подходит для печати текста на стандартном принтере. </t>
  </si>
  <si>
    <t>Бланк «Диплом»</t>
  </si>
  <si>
    <t xml:space="preserve">Формат А4; бумага плотная – не менее 250 гр/м2. Бланк подходит для печати текста на стандартном принтере. </t>
  </si>
  <si>
    <t>Шт</t>
  </si>
  <si>
    <t>17.12.77.110</t>
  </si>
  <si>
    <t>Формат – А4. Плотность –  не менее 80 г/м2, кол-во листов в упаковке: не менее 100 л. Цвет – в ассортименте, не менее 10 цветов двухсторонняя</t>
  </si>
  <si>
    <t>Формат – А4. Плотность –  не менее 80 г/м2, кол-во листов в упаковке: не менее 8 л. Цвет – в ассортименте, не менее 8 цветов,</t>
  </si>
  <si>
    <t>Бумага цветная тип 3</t>
  </si>
  <si>
    <t>Формат – А4. Плотность –  не менее 110 г/м2, кол-во листов в упаковке: не менее 5 л.  Цвет – в ассортименте, не менее 5 цветов бархатная</t>
  </si>
  <si>
    <t>Бумага цветная тип 4</t>
  </si>
  <si>
    <t>Формат - А4. Плотность –  не менее 80 г/м2, кол-во листов в упаковке: не менее 16 л.  Цвет – в ассортименте, не менее 8 цветов</t>
  </si>
  <si>
    <t>Бумага цветная тип 5</t>
  </si>
  <si>
    <t>Формат - А4. Плотность –  не менее 80 г/м2, кол-во листов в упаковке: не менее 24 л. Цвет – в ассортименте, не менее 24 цветов. Скрепление листов: скоба</t>
  </si>
  <si>
    <t>Гуашь тип 1</t>
  </si>
  <si>
    <t>Количество цветов: не менее 6. Объем банки: не менее 20 мл. В индивидуальной упаковке, без кисти. Цвет: ассорти</t>
  </si>
  <si>
    <t>Гуашь тип 2</t>
  </si>
  <si>
    <t>Количество цветов: не менее 12. Объем банки: не менее 20 мл. В индивидуальной упаковке, без кисти Цвет: ассорти</t>
  </si>
  <si>
    <t>17.12.77.120</t>
  </si>
  <si>
    <t>Картон белый</t>
  </si>
  <si>
    <t>Формат – А4. Плотность –  не менее 200 г/м2, кол-во листов в упаковке: не менее 8 л. Цвет – белый немелованный, матовый</t>
  </si>
  <si>
    <t>Картон цветной тип 1</t>
  </si>
  <si>
    <t>Формат – А4. Плотность –  не менее 200 г/м2, кол-во листов в упаковке: не менее 8 л. Цвет – в ассортименте, не менее 8 цветов матовый, немелованный</t>
  </si>
  <si>
    <t>Картон цветной тип 2</t>
  </si>
  <si>
    <t>Размер: не менее 27*38 см. Плотность –  не менее 180 г/м2, кол-во листов в упаковке: не менее 12 л. Цвет – Разноцветный, матовый</t>
  </si>
  <si>
    <t>Картон цветной тип 3</t>
  </si>
  <si>
    <t>Плотность –  не менее 190 г/м2, кол-во листов в упаковке: не менее 10 л.  Цвет – в ассортименте, не менее 10 цветов двухсторонний. Размер: не менее 210*297 мм</t>
  </si>
  <si>
    <t>Картон цветной тип 4</t>
  </si>
  <si>
    <t>Формат – А4. Плотность –  не менее 280 г/м2, кол-во листов в упаковке: не менее 5 л. Цвет – в ассортименте, не менее 5 цветов суперблестки</t>
  </si>
  <si>
    <t>Кисти тип 1</t>
  </si>
  <si>
    <t>Кисть круглая, предназначена для работы акварелью, гуашью, акрилом, размеры: № 2. Материал: натуральный ворс - Белка</t>
  </si>
  <si>
    <t>Кисти тип 2</t>
  </si>
  <si>
    <t>Кисть круглая, предназначена для работы акварелью, гуашью, акрилом, размеры: № 5. Материал: натуральный ворс - Белка</t>
  </si>
  <si>
    <t>Мелки цветные</t>
  </si>
  <si>
    <t>Высококачественный круглый цветной мел диаметром не более 9 мм, длиной не более 80 мм изготовлен из карбоната кальция. Зашлифован, не пачкает руки и одежду. Предназначен для школьных досок, рисования на асфальте, бумаге, ткани и других поверхностях. Высокая покрывающая способность, не крошится, легко стирается и не царапает поверхности.  В наборе не менее 10 ярких. Материал: карбонат кальция, пигменты, казеин. Размеры (В×Ш×Г): не более 8×5×2 см. Упаковка: картонная коробка</t>
  </si>
  <si>
    <t>Мелки восковые</t>
  </si>
  <si>
    <t>Идеально подходят для творчества. Изготавливаются на основе полимерных восков, натуральных наполнителей и высококачественных пигментов. Предназначены для рисования и письма по бумаге, картону, дереву. Тип товара: мелки. Кол-во цветов в наборе: не менее 12. Диаметр: не менее 8 мм. Упаковка: картонная</t>
  </si>
  <si>
    <t>Размер не менее 28,5*20,2 см, не менее 40 листов. Скрепление листов: скоба. Материал обложки: мелованный картон.</t>
  </si>
  <si>
    <t>Стержни клеевые используются совместно с клеевыми пистолетами, являются универсальными и применяются для склеивания изделий из дерева, металла, пластика, ткани, кожи, стекла, керамики, бумаги, картона, резины. Цвет прозрачный. Длина, мм: не менее 200 Применение: универсальный Количество, шт: не менее 12 Диаметр, мм: не менее 11</t>
  </si>
  <si>
    <t>Карандаши цветные</t>
  </si>
  <si>
    <t>Карандаши цветные, в упаковке – не менее 12 цветов, яркие цвета, мягкое письмо, материал: дерево. Корпус: трехгранный Твердость грифеля: B</t>
  </si>
  <si>
    <t>Тип кнопки: гвоздик Количество в упаковке: не менее 50 шт. Тип острия: игольчатое Длина острия: 10 мм Материал изготовления шляпки: пластик Цвет шляпки: в ассортименте</t>
  </si>
  <si>
    <t>Краски пальчиковые</t>
  </si>
  <si>
    <t>Количество цветов: не менее 6 Объем банки: не менее 20 мл В индивидуальной упаковке, без кисти</t>
  </si>
  <si>
    <t>Папка-конверт А5 на кнопке</t>
  </si>
  <si>
    <t>Толщина: не менее 0,18 мм: Формат: А5 Материал: пластик Цвет: в ассортименте</t>
  </si>
  <si>
    <t>Пластилин</t>
  </si>
  <si>
    <t>Пластилин предназначен для лепки и моделирования. Пластилин обладает отличными пластичными свойствами, хорошо размягчается и не липнет к рукам. Масса / объём: не менее 240 г/мл Масса / объём бруска: не менее 20 г/мл Вид упаковки: картонная коробка Количество цветов в наборе: не менее 12 Наличие аксессуара: стек</t>
  </si>
  <si>
    <t>ед</t>
  </si>
  <si>
    <t>Приобретение средств индивидуальной защиты для сотрудников ГОАУСОН «Мончегорский КЦСОН»</t>
  </si>
  <si>
    <t>14.12.</t>
  </si>
  <si>
    <t>14.12.30.132</t>
  </si>
  <si>
    <t>Халат медицинский женский</t>
  </si>
  <si>
    <t>Халат медицинский женский. Материал: бязь
Состав материала: полиамид не менее 35 %, хлопок не менее 65 %. Тип застежки: пуговицы
Стирка не более 40 градусов. Цвет: белый</t>
  </si>
  <si>
    <t>14.12.30.190</t>
  </si>
  <si>
    <t>Колпак женский</t>
  </si>
  <si>
    <t>Легко одевается на голову. Форма по типу короткого колпака или пилотки.. Материал: трикотаж, плотность – не менее 200 г/м2. Состав: хлопок не менее 35 %.  Цвет – белый.
ГОСТ 23134-78 Уборы головные медицинские</t>
  </si>
  <si>
    <t>13.92.</t>
  </si>
  <si>
    <t>13.92.14.120</t>
  </si>
  <si>
    <t>Состав: 100% хлопок. Плотность не менее 210 гр./м². Размер: не менее 50 * 70 см. Цвет: белый . ГОСТ 11027-2014. Ткани и штучные изделия хлопчатобумажные махровые и вафельные. Общие технические условия</t>
  </si>
  <si>
    <t>14.12.21.120</t>
  </si>
  <si>
    <t>Костюм медицинский женский из смесовых тканей</t>
  </si>
  <si>
    <t>комплект</t>
  </si>
  <si>
    <t>14.12.11.120</t>
  </si>
  <si>
    <t xml:space="preserve">Костюм мужской из смесовых тканей </t>
  </si>
  <si>
    <t xml:space="preserve">Костюм: куртка и брюки, на молнии или на пуговицах.  Ткань: производственная саржа, смесовая с содержанием хлопка не менее 50%.  Цвет: синий, серый, васильковый, зеленый со светоотражающими полосками. (повторяющихся цветов не более двух). Брюки – прямые с внутренними карманами, притачной пояс на эластичной ленте, на куртке накладные карманы, рукав длинный, на манжете.  Силуэт – прямой. </t>
  </si>
  <si>
    <t>20.42.</t>
  </si>
  <si>
    <t>20.42.15.150</t>
  </si>
  <si>
    <t>Крем гидрофобного действия (отталкивающие влагу)</t>
  </si>
  <si>
    <t>Крем предназначен для защиты кожи рук при работе с водой, моющими, чистящими и дезинфицирующими средствами, слабощелочными и слабокислотными водными растворами химических веществ, смазочно-охлаждающими жидкостями, известью, цементом, а также при работе во влажных условиях, носке перчаток и др.
ДЕЙСТВИЕ: отталкивает воду и водные растворы; уменьшает проникающую способность загрязнений
Упаковка: тюбик. Объем: не менее 100 мл</t>
  </si>
  <si>
    <t>Крем регенерирующий восстанавливающий</t>
  </si>
  <si>
    <t>Регенерирующий - восстанавливающий крем для рук создан для комплексного ухода за кожей рук после работы в контакте с: вредными водорастворимыми веществами; водонерастворимыми веществами;  комбинированными химическими веществами.
Восстанавливающий крем для рук помогает и при негативном влиянии окружающей среды (ветер, дождь, снег, низкие и высокие температуры). Упаковка: тюбик. Объем: не менее 100 мл</t>
  </si>
  <si>
    <t>15.20.</t>
  </si>
  <si>
    <t xml:space="preserve"> 15.20.11.113</t>
  </si>
  <si>
    <t>Сапоги резиновые мужские</t>
  </si>
  <si>
    <t>Высокие резиновые сапоги ПС 15 с классическим дизайном. Имеют специальный слой в подошве для улучшения теплоизоляции, защиты от прокола и дополнительной амортизации при ходьбе для повышенного комфорта. Материал подошвы: ПВХ. Материал верха: ПВХ. Материал подкладки: без подкладки. Цвет: темные тона</t>
  </si>
  <si>
    <t>15.20.32.128</t>
  </si>
  <si>
    <t>Сапоги утепленные мужские</t>
  </si>
  <si>
    <t>Материал: полимеры. Материал детали подкладки: шерстяной мех. Материал детали верха: водоотталкивающий материал-Оксфорд,  поролон, полизон. Материал детали низа: ЭВА, упругий, эластичный, устойчивый к истиранию, морозам, влаге, сминанию. Способ крепления подошвы: клеепрошивной. Цвет: черный. Застежка: липучки</t>
  </si>
  <si>
    <t>на 2024 год</t>
  </si>
  <si>
    <t>1 квартал 2024 год</t>
  </si>
  <si>
    <t xml:space="preserve">Организация питания получателей социальных услуг структурного подразделения "Дом-интернат для престарелых и инвалидов" по адресу: ул. Бредова, д. 25 </t>
  </si>
  <si>
    <t>1337</t>
  </si>
  <si>
    <t>2483</t>
  </si>
  <si>
    <t>Организация питания получателей социальных услуг структурного подразделения "Дом-интернат для престарелых и инвалидов" по адресу: ул. Царевского, д. 7</t>
  </si>
  <si>
    <t xml:space="preserve">Организация питания несовершеннолетних получателей социальных услуг отделения помощи семье и детям  по адресу: ул. Комсомольская, д. 46а </t>
  </si>
  <si>
    <t>2 квартал 2024 год</t>
  </si>
  <si>
    <t>9</t>
  </si>
  <si>
    <t>4 квартал 2024 год</t>
  </si>
  <si>
    <t>3 квартал 2024 год</t>
  </si>
  <si>
    <t>10</t>
  </si>
  <si>
    <t>11</t>
  </si>
  <si>
    <t>13</t>
  </si>
  <si>
    <t>14</t>
  </si>
  <si>
    <t>15</t>
  </si>
  <si>
    <t>16</t>
  </si>
  <si>
    <t>17</t>
  </si>
  <si>
    <t>19</t>
  </si>
  <si>
    <t>20</t>
  </si>
  <si>
    <t>21</t>
  </si>
  <si>
    <t>22</t>
  </si>
  <si>
    <t>23</t>
  </si>
  <si>
    <t>24</t>
  </si>
  <si>
    <t>25</t>
  </si>
  <si>
    <t xml:space="preserve">Организация питания получателей социальных услуг структурного подразделения "Дом-интернат для престарелых и инвалидов" по адресу: ул. Царевского, д. 7 </t>
  </si>
  <si>
    <t xml:space="preserve">Организация питания несовершеннолетних получателей социальных услуг отделения помощи семье и детям </t>
  </si>
  <si>
    <t>741</t>
  </si>
  <si>
    <t>248</t>
  </si>
  <si>
    <t>Оказание услуг связи (с 01.01.2025 по 31.12.2025)</t>
  </si>
  <si>
    <t>Оказание услуг по поставке электроэнергии (с 01.01.2025 по 31.12.2025)</t>
  </si>
  <si>
    <t>Оказание услуг по водоснабжению и водоотведению (с 01.01.2025 по 31.12.2025)</t>
  </si>
  <si>
    <t>Оказание услуг по поставке тепловой энергии и горячей воды по адресам: ул. Строительная, д. 5, ул. Комсомольская, д. 46а, ул. Царевского, д. 7 (с 01.01.2025 по 31.12.2025)</t>
  </si>
  <si>
    <t>Оказание услуг по поставке тепловой энергии и горячей воды по адресу: ул. Бредова, д. 25 (с 01.01.2025 по 31.12.2025)</t>
  </si>
  <si>
    <t>Оказание услуг по содержанию общего имущества в многоквартирном доме по адресу: ул. Бредова, д. 25 (с 01.01.2025 по 31.12.2025)</t>
  </si>
  <si>
    <t>Оказание услуг по сбору и транспортированию твердых коммунальных отходов (с 01.01.2025 по 31.12.2025)</t>
  </si>
  <si>
    <t>Сумма договоров, заключенных по результатам конкурентных процедур в 2023 году на финансовое обеспечение 2024 года</t>
  </si>
  <si>
    <t xml:space="preserve">Общая сумма НМЦД извещений размещенных в 2023 году на средства 2024 года, по которым не заключен договор </t>
  </si>
  <si>
    <t>Совокупный годовой объем закупок на 2024 год</t>
  </si>
  <si>
    <t>%</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</si>
  <si>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на 2024 год</t>
  </si>
  <si>
    <t xml:space="preserve"> руб.</t>
  </si>
  <si>
    <t>Контактный телефон: 8-921-270-69-98</t>
  </si>
  <si>
    <t xml:space="preserve">Одноразовая медицинская. Оснащена мягкой резинкой, которая не сдавливает, но при этом надежно фиксирует шапочку на голове. ГОСТ 58551-2019 Изделия медицинские одноразовые из нетканых материалов. Одежда и белье хирургические одноразовые из нетканных материалов. 
</t>
  </si>
  <si>
    <t xml:space="preserve">14.12.30.190
</t>
  </si>
  <si>
    <t>14.12.1.</t>
  </si>
  <si>
    <t>25.71.12.110</t>
  </si>
  <si>
    <t>25.71</t>
  </si>
  <si>
    <t>13.92.24.119</t>
  </si>
  <si>
    <t>13.92.11.120</t>
  </si>
  <si>
    <t>80.10.12.200</t>
  </si>
  <si>
    <t>"СП 30.13330.2020. Свод правил. Внутренний водопровод и канализация зданий. СНиП 2.04.01-85"</t>
  </si>
  <si>
    <t xml:space="preserve">Поставка электроэнергии в соответствии с требованиями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Федеральный закон от 26.03.2003 № 35-ФЗ "Об электроэнергетике"
</t>
  </si>
  <si>
    <t>"ГОСТ Р 53727-2009. Национальный стандарт Российской Федерации. Качество услуги "Местная телефонная связь". Показатели качества"</t>
  </si>
  <si>
    <t>"ГОСТ Р 53725-2009. Национальный стандарт Российской Федерации. Качество услуги "Междугородная телефонная связь". Показатели качества"</t>
  </si>
  <si>
    <t xml:space="preserve">Услуги должны быть оказаны квалифицированными врачами-специалистами в соответствии с требованиями Приказа Минтруда России № 988н, Минздрава России № 1420н от 31.12.2020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Приказа Минздрава России от 28.01.2021 №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с проведением необходимых лабораторных и функциональных исследований. Наличие лицензии на право осуществления медицинской деятельности в соответствии с требованиями Федерального закона от 04.05.2011 № 99-ФЗ «О лицензировании отдельных видов деятельности", Постановления Правительства РФ от 01.06.2021 № 852 "О лицензировании медицинской деятельности (за исключением указанной деятельности, осуществляемой медицинскими организациями и другими организациями, входящими в частную систему здравоохранения, на территории инновационного центра "Сколково") и признании утратившими силу некоторых актов Правительства Российской Федерации"
</t>
  </si>
  <si>
    <t>Проведение лабораторных исследований (ФЗ № 52 "О санитарно-эпидемиологическом благополучии населения", СП 1.1.1058-01. 1.1. Общие вопросы.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t>
  </si>
  <si>
    <t>Костюмы без застежек, на молнии, без воротника. Допускаются наличие карманов, различного рода отделка. Материал эластичный, устойчивый к истиранию, сминанию. Состав: хлопок не менее 35 %.  Цвет: костюм светлых ярких тонов (не блеклых и тусклых, допускается комбинирование: брюки одного цвета, верх другого цвета.  Цветовая гамма: в сочетание синего с голубым, бежевым, оранжевым, коралловым, малиновым, зеленого цвета со светло – зеленым, бежевым. желтым, баклажанного с розовым, малиновым, розовым цветом. Брюки с поясом на эластичной тесьме.  Верх костюма (блузон) прямого покроя.  ГОСТ Р 70231-2022. Национальный стандарт Российской Федерации. Гигиена пищевой продукции. Одежда для работников производства пищевой продукции и общественного питания. Требования, основанные на принципах ХАССП</t>
  </si>
  <si>
    <t>Ватные палочки, не менее 100 штук в упаковке. ГОСТ 5556-2022. Межгосударственный стандарт. Вата медицинская гигроскопическая. Технические условия</t>
  </si>
  <si>
    <t>399</t>
  </si>
  <si>
    <t>Организация завтраков, вторых завтраков, обедов,  полдников, ужинов, вторых ужинов.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</si>
  <si>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62.0</t>
  </si>
  <si>
    <t>62.03.12.130</t>
  </si>
  <si>
    <t>Оказание услуг по адаптации и сопровождению экземпляров системы Консультантплюс</t>
  </si>
  <si>
    <t xml:space="preserve">Федеральный закон от 27.07.2006 № 149-ФЗ «Об информации, информационных технологиях и о защите информации». Оказание услуг должно предусматривать адаптацию экземпляров систем; сопровождение экземпляров Систем,  техническую профилактику работоспособности Систем и восстановление работоспособности Систем в случае сбоев компьютерного оборудования; наличие персонального специалиста для работы с заказчиком; установку на безвозмездной основе новых технологий и версий систем; осуществление оперативной технической профилактики, переустановки и проверки работоспособности систем в случае сбоев систем или компьютерного оборудования заказчика;  обучение работников заказчика работе с системами с возможностью получения именных сертификатов профессиональных пользователей; консультации специалистов заказа по работе с программным продуктом по телефону; предоставление  информационных материалов о работе программного продукта и новостей законодательства на бумажных носителях; оперативный поиск и предоставление отдельных материалов по индивидуальным запросам; поиск документов по индивидуальным заказам; подборка материалов по требованию заказчика.
</t>
  </si>
  <si>
    <t>26</t>
  </si>
  <si>
    <t>27</t>
  </si>
  <si>
    <t>Приложение № 1 к приказу</t>
  </si>
  <si>
    <t>Проведение лабораторных исследований (ФЗ № 52 "О санитарно-эпидемиологическом благополучии населения",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t>
  </si>
  <si>
    <t>625</t>
  </si>
  <si>
    <t>28</t>
  </si>
  <si>
    <t>Сумма договоров малого объема (до 600 тыс. руб.), предусмотренных к заключению на финансовое обеспечение 2024 года</t>
  </si>
  <si>
    <t>2310100013</t>
  </si>
  <si>
    <t>88.10</t>
  </si>
  <si>
    <t>88.99.19.000</t>
  </si>
  <si>
    <t>Оказание услуги по перевозке граждан "Социальное такси"</t>
  </si>
  <si>
    <t>29</t>
  </si>
  <si>
    <t>30</t>
  </si>
  <si>
    <t>2310200001</t>
  </si>
  <si>
    <t>29.10</t>
  </si>
  <si>
    <t>29.10.42.111</t>
  </si>
  <si>
    <t>Приобретение автомобиля</t>
  </si>
  <si>
    <t xml:space="preserve">Цельнометаллический грузовой фургон массой не более 3,5 тонн. Комплектация на базе Газель Next с короткой базой. Двигатель бензиновый. Пакет термоизоляции, шумоизоляции, виброизоляции кузова, включая потолок, двери и стены. Цвет кузова белый, верхняя часть и потолок салона: ткань светло-серого цвета. Панорамное остекление: 3 форточки. В комплекте: аптечка не менее 2 штук, огнетушитель не менее 2 штук, молоточек для аварийного выхода. Поставляемый Товар должен быть протестированным на работоспособность, готовым к эксплуатации, все составные части товара не должны быть восстановленными и не должны  содержать восстановленных элементов, не должны иметь дефектов, связанных с конструкцией, материалами или функционированием при штатном их использовании, должны быть изготовлены не ранее 2023 года. Товар должен соответствовать техническому регламенту Таможенного союза ТР ТС 018/2011 «О безопасности колесных транспортных средств», утвержденный Решением Комиссии Таможенного союза от 09.12.2011 № 877.
</t>
  </si>
  <si>
    <t>31</t>
  </si>
  <si>
    <t>Поездка на расстояние от 0 до 3 км</t>
  </si>
  <si>
    <t>Перевозка граждан осуществляется в период с 01.03.2024 г. по 31.03.2024 г. Невозможно определить количество (объем) оказанных услуг.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</si>
  <si>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Поездка на расстояние свыше 3 до 6 км</t>
  </si>
  <si>
    <t>Поездка на расстояние свыше 6 до 9 км</t>
  </si>
  <si>
    <t>Поездка на расстояние свыше 9 до 12 км</t>
  </si>
  <si>
    <t>Поездка на расстояние свыше 12 до 15 км</t>
  </si>
  <si>
    <t>Поездка на расстояние свыше 15 до 17 км</t>
  </si>
  <si>
    <t>Поездка на расстояние свыше 17 до 30 км</t>
  </si>
  <si>
    <t>Поездка на расстояние свыше 30 до 70 км</t>
  </si>
  <si>
    <t>Поездка на расстояние свыше 70 до 85 км</t>
  </si>
  <si>
    <t>Поездка на расстояние свыше 85 до 103 км</t>
  </si>
  <si>
    <t>Поездка 103 км и свыше</t>
  </si>
  <si>
    <t>Вынужденный простой</t>
  </si>
  <si>
    <t>Перевозка граждан осуществляется в период с 01.03.2024 г. по 31.03.2024 г. Невозможно определить количество (объем) оказанных услуг по вынужденному простою.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</si>
  <si>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Перевозка граждан осуществляется в период с 01.04.2024 г. по 31.12.2024 г. Невозможно определить количество (объем) оказанных услуг.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</si>
  <si>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Перевозка граждан осуществляется в период с 01.04.2024 г. по 31.12.2024 г. Невозможно определить количество (объем) оказанных услуг по вынужденному простою.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</si>
  <si>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Организация питания получателей социальных услуг структурного подразделения "Дом-интернат для престарелых и инвалидов" полустационар</t>
  </si>
  <si>
    <t>запрос котировок в электронной форме, участниками которого могут быть только субъекты малого и среднего предпринимательства</t>
  </si>
  <si>
    <t>1774,5</t>
  </si>
  <si>
    <t>запрос предложений в электронной форме, участниками которого могут быть только субъекты малого и среднего предпринимательства</t>
  </si>
  <si>
    <t>2310200050</t>
  </si>
  <si>
    <t>622</t>
  </si>
  <si>
    <t>2310200002</t>
  </si>
  <si>
    <t>43.29</t>
  </si>
  <si>
    <t>43.29.12.120</t>
  </si>
  <si>
    <t>Выполнение работ по замене пожарных лестниц по адресу: ул. Комсомольская, д. 46а</t>
  </si>
  <si>
    <t>Выполнение Подрядчиком Работ ведется в соответствии с нормами охраны труда, производственной санитарии, пожаро-, взрывобезопасности с соблюдением соответствующих требований СНиП.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</si>
  <si>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642</t>
  </si>
  <si>
    <t>запрос предложений в электронной форме, участиниками которого могут быть субъекты малого и среднего предпринимательства</t>
  </si>
  <si>
    <t>32</t>
  </si>
  <si>
    <t>33</t>
  </si>
  <si>
    <t>2340220100</t>
  </si>
  <si>
    <t>2340200002</t>
  </si>
  <si>
    <t>Приобретение информационно-коммуникационного оборудования для нужд ГОАУСОН «Мончегорский КЦСОН»</t>
  </si>
  <si>
    <t>26.20</t>
  </si>
  <si>
    <t>26.20.17.110</t>
  </si>
  <si>
    <t>монитор</t>
  </si>
  <si>
    <t>Монитор AOC 24B1H или эквивалент Цвет: черный Диагональ экрана (дюйм): не менее 23.6" Комплектация: блок питания, документация, кабель HDMI, кабель питания. Тип подсветки матрицы: LED Покрытие экрана: матовое Технология защиты зрения: Flicker Free, Low Blue Light Частота при максимальном разрешении: не менее 60 Гц Максимальная частота обновления экрана:не менее 60 Гц Разъем HDMI: да Разъем VGA: да Гарантийный срок: не менее 12 мес.Сертификаты при поставке товара обязательны!</t>
  </si>
  <si>
    <t>26.20.11.110</t>
  </si>
  <si>
    <t>ноутбук</t>
  </si>
  <si>
    <t>Тип: ноутбук ARDOR GAMING NEO G15-I5ND300 или эквивалент Операционная система: без ОС Конструктивное исполнение классический Цвет: черный Материал крышки, корпуса: пластик Раскрытие крышки стандартное Раскладка клавиатуры: английская/русская Цифровой блок клавиатуры: есть Подсветка клавиш: RGB Тачпад: стандартный тачпад Тип экрана IPS Диагональ экрана (дюйм): не менее 15.6" Разрешение экрана: не менее Full HD (1920x1080) Покрытие экрана матовое Максимальная частота обновления экрана: не менее 144 Гц Яркость: не менее 250 Кд/м² Плотность пикселей: не менее 141 ppi Цветовой охват: не менее NTSC 45% Гарантия: не менее 12 месяцев Сертификаты обязательны при поставке Товара!</t>
  </si>
  <si>
    <t xml:space="preserve">26.20.11.190 </t>
  </si>
  <si>
    <t>компьютер в сборе</t>
  </si>
  <si>
    <t>Тип: мини ПК MSI PRO DP 21 13M-631XRU или эквивалент Форм-фактор корпуса: неттоп
Цвет корпуса: черный Операционная система: без ОС Модель процессора Intel Core i5-13400 Общее количество ядер: не менее 10 Количество производительных ядер: не менее 6 Количество энергоэффективных ядер: 4 Количество потоков: не менее 16 Базовая тактовая частота: 2.5 ГГц Автоматическое увеличение тактовой частоты: 4.6 ГГц Сокет: LGA1700 Чипсет: Intel H610 Количество слотов оперативной памяти: не менее 2 Тип оперативной памяти: DDR4 Форм-фактор оперативной памяти: SO-DIMM Количество установленных модулей: не менее 2 Общий объем оперативной памяти: не менее 16 ГБ Тип видеокарты: встроенная Модель интегрированной видеокарты: Intel UHD Graphics 730 Конфигурация твердотельных накопителей (SSD): 512 GB M.2 PCIe Клавиатура, Мышь, Монитор Гарантия: не менее 12 месяцев Сертификаты обязательны при поставке Товара!</t>
  </si>
  <si>
    <t>2310200004</t>
  </si>
  <si>
    <t>43.32.10.140</t>
  </si>
  <si>
    <t>Ремонт помещений (ремонт лестничного марша)по адресу: ул. Царевского, д. 7</t>
  </si>
  <si>
    <t>055</t>
  </si>
  <si>
    <t>м2</t>
  </si>
  <si>
    <t>34</t>
  </si>
  <si>
    <t>31.01</t>
  </si>
  <si>
    <t>31.01.13.000</t>
  </si>
  <si>
    <t>Приобретение модульной мебели</t>
  </si>
  <si>
    <t xml:space="preserve">Модульное кресло, свободно комбинируемое с другими элементами модульной мебели. Конструктивные материалы: фанера шлифованная, двп, брус хвойных пород не более 8 % влажности. Наполнители: пенополиуретан ST2536, EL2545, синтепон не менее 150 г/кв.м. Комплектуется: хромированными опорами Н не менее 40 мм. Размер: не более 650*650*730 см. Цвет: спинка – оливково-жёлтый, сиденье – зеленый. Кол-во - не менее 3 шт.  Модуль со столешницей, свободно комбинируемый с другими элементами мебели. Конструктивные материалы: фанера шлифованная, двп, брус хвойных пород не более 8 % влажности. Комплектуется столешницей из ЛДСП толщиной не менее 25 мм. Высота сиденья: не менее 440 мм. Раскладной механизм: не оснащается. Размер: не более 650*650*440 см. Цвет: древесина – шорвуд, обивка - зеленая. Кол-во не менее 2 штук. Модуль без подлокотников со спинкой, свободно комбинируемый с другими элементами модульной мебели. Конструктивные материалы: фанера шлифованная, двп, брус хвойных пород не более 8 % влажности. Наполнители: пенополиуретан ST2536, EL2545, синтепон не менее 150 г/кв.м. Комплектуется: хромированными опорами Н не менее 40 мм. Размер: не более 650*650*730 см. Цвет: спинка – оливково-жёлтый, сиденье – зеленый. Кол-во не менее 6 штук. Гарантия:  не менее 12 мес.  Поставка товара в соответствии с ГОСТ 19917-2014 Мебель для сидения и лежания. Общие технические условия, ГОСТ 16371-2014 Мебель. Общие технические условия.
</t>
  </si>
  <si>
    <t>704</t>
  </si>
  <si>
    <t>наб.</t>
  </si>
  <si>
    <t>35</t>
  </si>
  <si>
    <t>22.23</t>
  </si>
  <si>
    <t>22.23.12.140</t>
  </si>
  <si>
    <t>Приобретение  душевых кабин для получателей социальных услуг ГОАУСОН «Мончегорский КЦСОН»</t>
  </si>
  <si>
    <t>Форма: прямоугольная. Размер (ШхВхГ) см: 110*208*90; Поддон (см): 15. Ориентация: универсальная. Вход: спереди. Наличие крыши: открытая, без крыши. Материал поддона: акрил. Цвет задней стенки: белый. Конструкция дверей: раздвижная. Количество секций двери: 1. Материал полотна двери: тонированное стекло. Исполнение полотна двери: матовое, рифленое. Дополнительно оснащена удобным зеркалом, полки, крючки, сифон, антискользящее покрытие. Регулируемая высота ножек. Сертификаты обязательны при поставке Товара (в случае сертифицирования Товара)</t>
  </si>
  <si>
    <t>Приобретение  оборудования и предметов длительного пользования для нужд ГОАУСОН «Мончегорский КЦСОН»</t>
  </si>
  <si>
    <t>29.10.</t>
  </si>
  <si>
    <t>29.10.59.329</t>
  </si>
  <si>
    <t>Снегоуборщик</t>
  </si>
  <si>
    <t>Снегоуборщик подходит для уборки снега и расчистки снежных заносов. Вес нетто: не более 112 кг Емкость топливного бака: не менее 4.5 л Max дальность выброса: 15 м Габариты без упаковки: не более 800х1020х850 мм Диаметр шнека: не менее 300 мм Тип двигателя: 4-х тактный Стартер: ручной/электрический Электростартер с питанием от бортового аккумулятора: нет Наличие фары: да Разблокировка колес: да Самоходный: да Система шнеков: двухступенчатая Тип передвижения: колесный Мощность (Вт): не менее 8090,5 Мощность (л.с.): не менее 11 Высота ковша: не менее 53 см Ширина ковша: не менее 81 см Подогрев ручек: да Свеча зажигания: F7TC Скорости: 4 вперед/2 назад Объем двигателя: не менее 302 см³ Шнек: металлический Угол поворота желоба для выброса снега: 190 град Обрезиненный шнек: нет Щетка в комплекте: нет Цвет: серый, оранжевый Гарантия – не менее 12 месяцев .Сертификаты товара обязательны при поставке товара!</t>
  </si>
  <si>
    <t>27.51.1</t>
  </si>
  <si>
    <t>27.51.13.110</t>
  </si>
  <si>
    <t>Стиральная машина</t>
  </si>
  <si>
    <t>Стиральная машина Функции: стирка с паром, дисплей – LED, автовзвешивание, таймер, блокировка от детей, Старт/Стоп/Пауза Общие спецификации: Цвет: белый Категория: узкая (не менее 37 не более 49 см) Тип загрузки: фронтальная Скорость отжима, об/мин: не менее 1400 Загрузка белья, кг: не менее 8 Срок службы: не менее 7 лет Гарантия – не менее 12 месяцев  Сертификаты товара обязательны при поставке товара!</t>
  </si>
  <si>
    <t>27.51</t>
  </si>
  <si>
    <t>27.51.13.120</t>
  </si>
  <si>
    <t>Сушильная машина</t>
  </si>
  <si>
    <t>Сушильная машина Характеристики: Тип по глубине: полноразмерная Подсветка барабана, звуковой сигнал, отображение ошибок Количество режимов: не менее 16 Тип управления: электронное Класс сушки: B Энергопотребление, кВтч/год: 561 Класс энергетической эффективности: B Максимальная мощность, Вт: 2700 Напряжение,В/Гц: 220-240/50-60 Материал барабана: сталь Материал корпуса: металл Цвет: белый Размер (ШхВхГ), мм: не менее 593 х 845 х 640 Вес товара без упаковки (нетто), кг: не более 41 Гарантия – не менее 12 месяцев Сертификаты товара обязательны при поставке товара!</t>
  </si>
  <si>
    <t xml:space="preserve">27.51.2 </t>
  </si>
  <si>
    <t>27.51.11.110</t>
  </si>
  <si>
    <t>Холодильник двухкамерный</t>
  </si>
  <si>
    <t>Холодильник двухкамерный Общие характеристики Количество камер: не менее 2 Количество дверей: не менее 2 шт Общий объем холодильника: не менее 299 л Уровень шума: не более 39 дБ Тип управления: электромеханическое Гарантия – не менее 12 месяцев Сертификаты товара обязательны при поставке товара!</t>
  </si>
  <si>
    <t>36</t>
  </si>
  <si>
    <t>37</t>
  </si>
  <si>
    <t>43.29.19.190</t>
  </si>
  <si>
    <t>Выполнение работ по устройству эвакуационного пожарного выхода и замена пожарных лестниц по адресу: ул. Царевского, д. 7</t>
  </si>
  <si>
    <t>38</t>
  </si>
  <si>
    <t>Приобретение мебели для нужд структурного подразделения «Дом-интернат для престарелых и инвалидов» (стационар) ГОАУСОН «Мончегорский КЦСОН»</t>
  </si>
  <si>
    <t>31.01.</t>
  </si>
  <si>
    <t>31.01.12.131</t>
  </si>
  <si>
    <t>Шкаф-купе трехстворчатый</t>
  </si>
  <si>
    <t>Шкаф-купе обладает простым, но привлекательным стилем исполнения. Модель оснащена множеством полочек в центральном отделении и двумя евроштангами в боковых секциях Материалы: ЛДСП, кромка ПВХ, зеркало Количество полок: не менее 8 Материал корпуса: ЛДСП. Материал фасада: ЛДСП, зеркало. Материал ручек: пластик. Тип штанг: евроштанга. Размер (ШхГхВ), мм: не менее 1400*465*2140  Цвет: орех, светлое дерево Подбор по цветовой гамме с комодом, кроватью обязателен! Гарантия: не менее 12 мес. Сертификаты – обязательны при поставке товара.</t>
  </si>
  <si>
    <t>31.09</t>
  </si>
  <si>
    <t>31.09.12.129</t>
  </si>
  <si>
    <t>Комод тип 1</t>
  </si>
  <si>
    <t>Материал фасада: ЛДСП Вид покрытия фасада: матовый Материал каркаса: ЛДСП Размер (ШхВхГ): не менее 150х85,7х43 см Количество ящиков: не менее 6 Вид направляющих: роликовые Тип выдвижения ящика: частичное, полное Максимальная нагрузка на крышку, кг не менее 30 кг Максимальная нагрузка на ящик, кг не менее 5 кг Цвет: орех, светлое дерево Подбор по цветовой гамме с кроватью, шкафом-купе, комодом обязателен! Гарантия не менее 12 мес. Сертификаты – обязательны при поставке товара.</t>
  </si>
  <si>
    <t xml:space="preserve">31.09.12.129 </t>
  </si>
  <si>
    <t>Комод тип 2</t>
  </si>
  <si>
    <t>Материал фасада: ЛДСП Вид покрытия фасада: матовый Материал каркаса: ЛДСП
 Размер: (ШхВхГ): не менее 90х96х43 см Количество ящиков: не менее 4 Вид направляющих: роликовые Тип выдвижения ящика: частичное, полное Максимальная нагрузка на крышку, кг не менее 30 кг Максимальная нагрузка на ящик, кг не менее 5 кг Цвет: орех, светлое дерево
Подбор по цветовой гамме с кроватью, шкафом-купе, комодом обязателен! Гарантия не менее 12 мес. Сертификаты – обязательны при поставке товара.</t>
  </si>
  <si>
    <t>31.09.12.121</t>
  </si>
  <si>
    <t>Кровать односпальная</t>
  </si>
  <si>
    <t>Кровать деревянная односпальная, покрыта лаком Комплектация: комплект деталей кровати, фурнитура для сборки, инструкция по сборке. Материал корпуса: дерево Расположение изголовья: слева Вид основания: реечное основание Размеры Высота кровати от пола не менее 30 не более 35 Ширина спального места, см: не менее 80 Длина спального места, см: не менее 200 Высота изголовья, см: не менее 70 Высота изножья, см: не менее 35 Вес: не более 15 кг Основные Макс. нагрузка, кг: не менее 150 Цвет: орех, светлое дерево Подбор по цветовой гамме с комодом, шкафом-купе обязателен! Гарантия: не менее 12 мес. Сертификаты – обязательны при поставке товара.</t>
  </si>
  <si>
    <t>31.03.</t>
  </si>
  <si>
    <t>31.03.12.110</t>
  </si>
  <si>
    <t>Матрас</t>
  </si>
  <si>
    <t>Матрас односпальный Размер (ШхВхД): не менее 80х18х200 см Особенности:  гипоаллергенный Наполнение: термовойлок Пружинный блок: зависимый Материал чехла: жаккард Гарантия: не менее 12 мес. Сертификаты – обязательны при поставке товара.</t>
  </si>
  <si>
    <t>31.09.14.110</t>
  </si>
  <si>
    <t>Тумбочка прикроватная из пластика</t>
  </si>
  <si>
    <t>Тумбочка прикроватная BLZ 016 (ПТ-003Д) или эквивалент Характеристики
 Размер: не менее 470 х 470 х 820 мм Вес: не более 14.3 кг Полезные размеры столешницы: не менее 440 х 440 мм Верхняя выдвижная полка Верхний выдвижной ящик Нижнее отделение: не менее 2 отсека Столешница: нержавеющая сталь Материал каркаса: ABS пластик Цвет: белый, серый Гарантия: не менее 12 мес. Сертификаты – обязательны при поставке товара.</t>
  </si>
  <si>
    <t>43.99.7</t>
  </si>
  <si>
    <t>43.99.70.000</t>
  </si>
  <si>
    <t>Установка ПВХ перегородки в помещении для хранения отходов класса "Б"</t>
  </si>
  <si>
    <t>Установка ПВХ перегородки в помещении для хранения отходов класса «Б».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</si>
  <si>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39</t>
  </si>
  <si>
    <t>40</t>
  </si>
  <si>
    <t>141,87</t>
  </si>
  <si>
    <t>Ф.И.О. исполнителя:  Милютина Елена Сергеевна</t>
  </si>
  <si>
    <r>
      <t xml:space="preserve">Предназначено  для дезинфекции и мытья поверхностей в помещениях, убови из резиновых и полимерных материалов для дезинфекции изделий из резины, пластмассы, стекла, металла, для очистки бассейнов. Фасовка: в упаковке не менее 300 шт. таблеток
</t>
    </r>
    <r>
      <rPr>
        <sz val="9"/>
        <color rgb="FFFF0000"/>
        <rFont val="Times New Roman"/>
      </rPr>
      <t xml:space="preserve"> </t>
    </r>
  </si>
  <si>
    <r>
      <t xml:space="preserve">Предназначено  для обеззараживания поверхностей в помещениях, санитарно-технического оборудования, посуды, белья, медицинских изделий. Фасовка: в упаковке не менее 300 шт. таблеток
</t>
    </r>
    <r>
      <rPr>
        <sz val="9"/>
        <color rgb="FFFF0000"/>
        <rFont val="Times New Roman"/>
      </rPr>
      <t xml:space="preserve"> </t>
    </r>
  </si>
  <si>
    <t>Дезинфицирующее средство тип 5</t>
  </si>
  <si>
    <r>
      <t xml:space="preserve">Средство без дозатора. Предназначено для дезинфекции поверхностей в помещениях, жесткой и мягкой мебели, обывочных тканей, приборов, предметов для ухода за больными, средств личной гигиены. Фасовка - 1 л
</t>
    </r>
    <r>
      <rPr>
        <sz val="9"/>
        <color rgb="FFFF0000"/>
        <rFont val="Times New Roman"/>
      </rPr>
      <t xml:space="preserve"> </t>
    </r>
  </si>
  <si>
    <r>
      <t xml:space="preserve">Готовый к применению спиртовой раствор с дозатором. Предназначен для обработки кожи, небольших поверхностей, перчаток, надетых на руки. Прозрачная жидкость. Фасовка - 1 л
</t>
    </r>
    <r>
      <rPr>
        <sz val="9"/>
        <color rgb="FFFF0000"/>
        <rFont val="Times New Roman"/>
      </rPr>
      <t xml:space="preserve"> </t>
    </r>
  </si>
  <si>
    <r>
      <t xml:space="preserve">Нестерильное изделие, изготовленное из латекса, размер  S, внутренняя поверхность не покрыта порошком талька. Гладкие, снабжены укрепляющим венчиком. ГОСТ Р 52239-2004 Перчатки медицинские диагностические одноразовые. Часть 1. Спецификация на перчатки из каучукового латекса или раствора.
</t>
    </r>
    <r>
      <rPr>
        <sz val="9"/>
        <color rgb="FFFF0000"/>
        <rFont val="Times New Roman"/>
      </rPr>
      <t xml:space="preserve"> </t>
    </r>
  </si>
  <si>
    <r>
      <t xml:space="preserve">Нестерильное изделие, изготовленное из латекса, размер  M, внутренняя поверхность не покрыта порошком талька. Гладкие, снабжены укрепляющим венчиком. ГОСТ Р 52239-2004 Перчатки медицинские диагностические одноразовые. Часть 1. Спецификация на перчатки из каучукового латекса или раствора.
</t>
    </r>
    <r>
      <rPr>
        <sz val="9"/>
        <color rgb="FFFF0000"/>
        <rFont val="Times New Roman"/>
      </rPr>
      <t xml:space="preserve"> </t>
    </r>
  </si>
  <si>
    <r>
      <t xml:space="preserve">Нестерильное изделие, изготовленное из латекса, размер  L, внутренняя поверхность не покрыта порошком талька. Гладкие, снабжены укрепляющим венчиком. ГОСТ Р 52239-2004 Перчатки медицинские диагностические одноразовые. Часть 1. Спецификация на перчатки из каучукового латекса или раствора.
</t>
    </r>
    <r>
      <rPr>
        <sz val="9"/>
        <color rgb="FFFF0000"/>
        <rFont val="Times New Roman"/>
      </rPr>
      <t xml:space="preserve"> </t>
    </r>
  </si>
  <si>
    <t>Перчатки резиновые медицинские тип 6</t>
  </si>
  <si>
    <r>
      <t xml:space="preserve">Нестерильное одноразовое изделие, изготовленное из нитрила, внутренняя поверхность не покрыта порошком талька. ГОСТ Р ИСО 11193-2-2009 - Перчатки медицинские диагностические одноразовые. Часть 2 Спецификация на перчатки из поливинилхлорида. Размер - S
</t>
    </r>
    <r>
      <rPr>
        <sz val="9"/>
        <color rgb="FFFF0000"/>
        <rFont val="Times New Roman"/>
      </rPr>
      <t xml:space="preserve"> </t>
    </r>
  </si>
  <si>
    <t>Приобретение хозяйственных товаров для благоустройства зданий ГОАУСОН «Мончегорский КЦСОН»</t>
  </si>
  <si>
    <t>20.30</t>
  </si>
  <si>
    <t>20.30.21.130</t>
  </si>
  <si>
    <t>Эмаль</t>
  </si>
  <si>
    <t>Эмаль ПФ-115 весом: напольная не менее 1,8 кг, цвет:в ассортименте. Упаковка: железная банка. Применяется для металлических и деревянных изделий и объектов. Пленка эмали устойчива к изменениям темпиратуры.</t>
  </si>
  <si>
    <t>32.91.19.120</t>
  </si>
  <si>
    <t>Кисть флейцевая</t>
  </si>
  <si>
    <t>Кисть флейцевая, плоская, уирина: не менее 5 см, материал бандажа: металл, материал рукояти: дерево</t>
  </si>
  <si>
    <t>20.30.22.220</t>
  </si>
  <si>
    <t>Растворитель универсальный</t>
  </si>
  <si>
    <t>Используют в качестве растворителя для финишных ЛКМ, очистки и обезжиривания поверхностей перед окрашиванием, промывки инструментов и лакокрасочного оборудования, объем: не менее 1л, материал: растворитель, емкость: пластиковая банка</t>
  </si>
  <si>
    <t xml:space="preserve">17.23 </t>
  </si>
  <si>
    <t>17.24</t>
  </si>
  <si>
    <t>17.24.11.110</t>
  </si>
  <si>
    <t>Обои флизелиновые</t>
  </si>
  <si>
    <t>Обои флизелиновые под покраску без подгонки рисунка (с узором), размер (ДхШ): не менее 10*1, цвет: белый</t>
  </si>
  <si>
    <t>736</t>
  </si>
  <si>
    <t>рул.</t>
  </si>
  <si>
    <t>20.52</t>
  </si>
  <si>
    <t>Клей флизелиновый</t>
  </si>
  <si>
    <t>Клей флизелиновый , вес: не менее 0,5 кг, цвет: прозрачный, особенности: антигрибковый, влагостойкий, упаковка: коробка, пакет</t>
  </si>
  <si>
    <t>Ролик малярный</t>
  </si>
  <si>
    <t>Ролик малярный сменный для покраски обоев, размер: длина 18 см, высота ворса: не менее 1 см, материал шубки: меховая, диаметр: 8 мм, цвет: в ассортименте</t>
  </si>
  <si>
    <t>Ролик малярный сменный</t>
  </si>
  <si>
    <t>Ролик малярный сменный для валика для покраски обоев, размер: длина 18 см, высота ворса: не менее 1 см, материал шубки: меховая, диаметр: 8 мм, цвет: в ассортименте</t>
  </si>
  <si>
    <t>Краска интерьерная</t>
  </si>
  <si>
    <t>Краска интерьерная моющаяся для стен и потолков, подходит для нанесения на оштукатуренные, бетонные, гипсовые, кирпичные, деревянные и др. поверхности, вес: не менее 12 кг, цвет: белый, основа: акриловая, упаковка: банка</t>
  </si>
  <si>
    <t>20.12</t>
  </si>
  <si>
    <t>20.12.24.110</t>
  </si>
  <si>
    <t>Колер</t>
  </si>
  <si>
    <t>Колер для краски для краски, лака, эмали, шпатлевки, затирки и тд., объем: не менее 0,75 л, цвет:в ассортименте. Упаковка: бутылка</t>
  </si>
  <si>
    <t>22.29.29.190</t>
  </si>
  <si>
    <t>Лейка</t>
  </si>
  <si>
    <t>Лейка предназначена для полива растений, пластиковая. Объем не менее 10 л, с распылителем (насадка в комплекте)териал: пластик Количество режимов струи: не менее 1 Цвет: в ассортименте</t>
  </si>
  <si>
    <t>22.21</t>
  </si>
  <si>
    <t>22.21.30.120</t>
  </si>
  <si>
    <t>Пленка полиэтиленовая</t>
  </si>
  <si>
    <t>Пленка полиэтиленовая для теплиц и парников, цвет: прозрачный, плотность: не менее 150 мкм, размер (ШхД): не менее 5*5м</t>
  </si>
  <si>
    <t>Ведро пластиковое тип 1</t>
  </si>
  <si>
    <t>Ведро овальное Объем, л: не менее 10 Материал: пластик Размер (ВхДхШ), см: не менее 26,5*36,5*26 Цвет: в ассортименте Наличие ручки: да</t>
  </si>
  <si>
    <t>Ведро пластиковое тип 2</t>
  </si>
  <si>
    <t>Ведро с крышкой в комплекте Объем, л: не менее 10 Материал: пластик Цвет: в ассортименте Наличие ручки: да</t>
  </si>
  <si>
    <t>Ведро пластиковое тип 3</t>
  </si>
  <si>
    <t>Ведро оснащено конструкцией для отжима швабры с круглой веревочной насадкой. Комплектация - ведро с сеткой для отжимаип: Ведро Объем, л: не менее 10 Материал ведра, таза: Пластик Форма ведра: Прямоугольная Цвет: в ассортименте</t>
  </si>
  <si>
    <t>22.22.13.190</t>
  </si>
  <si>
    <t>Ящик для цветов</t>
  </si>
  <si>
    <t>Ящик для цветов прямоугольный Размер см: не менее 17*40 Объем, л: не менее 8 Высота:  не менее  17 см Цвет: в ассортименте Материал: пластик</t>
  </si>
  <si>
    <t>Набор корзин</t>
  </si>
  <si>
    <t>Размер: не менее 23,5х17,3х10,5 см.; с крышкой; с ручками В наборе: не менее 6 шт. Материал изделия: пластик</t>
  </si>
  <si>
    <t>30.99</t>
  </si>
  <si>
    <t>30.99.10.190</t>
  </si>
  <si>
    <t>Тачка садовая</t>
  </si>
  <si>
    <t>Тачка садовая  с двумя колесами Объем, л: не менее 65 Макс. нагузка, кг: не менее 100 Материал: оцинкованная сталь Цвет: в ассортименте Пневматические колёса оснащены подшипниками, что обеспечивает лёгкость перемещения</t>
  </si>
  <si>
    <t>22.21.29.120</t>
  </si>
  <si>
    <t>Шланг поливочный</t>
  </si>
  <si>
    <t>Садовый шланг растягивающийся для полива с распылителем высокого давления Размер резьбы: ¾ Длинна шланга не менее 30 м Насадка с лейкой-душ имеет не менее 2 режимов распыления и удобную эргономичную ручку Комплектация: Шланг наладка комплектующие, насадка с ручкой</t>
  </si>
  <si>
    <t>22.21.42.130</t>
  </si>
  <si>
    <t>Лента для разметки пола</t>
  </si>
  <si>
    <t>Лента для разметки пола  Цвет: желтый Длина ленты, м: не менее 33 Материал: ПВХ (поливинилхлорид) Ширина ленты, мм  не менее 50</t>
  </si>
  <si>
    <t>20.30.22.120</t>
  </si>
  <si>
    <t>Шпатлевка для внутренних и наружных работ</t>
  </si>
  <si>
    <t>Шпатлевка универсальная , вес: не менее 1,5 кг, емкость: пластиковая банка, основа состава: акриловая</t>
  </si>
  <si>
    <t>20.12.21.130</t>
  </si>
  <si>
    <t>Морилка по дереву</t>
  </si>
  <si>
    <t>Морилка для всех видов дерева, объем: не менее 0,5 л, упаковка: бутылка, цвет: венге</t>
  </si>
  <si>
    <t>23.91</t>
  </si>
  <si>
    <t>23.91.12.120</t>
  </si>
  <si>
    <t>Наждачная бумага тип 1</t>
  </si>
  <si>
    <t>Мелкая наждачка, водостойкая, комплектация: набор не менее 4 л, размер (ДхШ): не менее 115*140мм, зернистость не менее Р800</t>
  </si>
  <si>
    <t>Наждачная бумага тип 2</t>
  </si>
  <si>
    <t xml:space="preserve">Мелкая наждачка, водостойкая, комплектация: набор не менее 10 л, размер (ДхШ): не менее 280*230мм, зернистость не менее Р60
</t>
  </si>
  <si>
    <t>25.73</t>
  </si>
  <si>
    <t>25.73.10.000</t>
  </si>
  <si>
    <t xml:space="preserve">Секатор садовый </t>
  </si>
  <si>
    <t>Секатор садовый для веток, сучков, кроны деревьев, кустарников и живой изгороди, цветов и растений, диаметр среза: не менее 26, цвет: в ассортименте, лезвие: высокоуглеродистая сталь, механизм: храповый</t>
  </si>
  <si>
    <t>Лента сигнальная оградительная</t>
  </si>
  <si>
    <t>Ширина ленты: не менее 50 мм Длина ленты: не менее 500 м Цвет: Красно-белый Толщина слоя: не менее 30 мкм Материал: Полиэтилен</t>
  </si>
  <si>
    <t>Метла тип 1</t>
  </si>
  <si>
    <t>Изготовлен из 100% сорго с деревянным черенком. Размеры:  - ширина метелки – не менее 28-36 см; - длина рабочей части – не менее 39 см: - длина черенка – не менее 95 см; - длина изделия полностью – не менее 131 см. Количество линий прошивки – не менее 4 Ширина метелки – не менее 36-28 Сорт - первый Длина изделия – не менее131 Деревянный черенок - да Длина черенка – не менее 95 Материал рабочей поверхности - сорго Длина рабочей части – не менее 36</t>
  </si>
  <si>
    <t>Метла тип 2</t>
  </si>
  <si>
    <t>Метла пластмассовая, круглая Материал: Полипропилен Длина, см: не менее 145 Ширина рабочей части, см: не менее 15 Цвет: в ассортименте</t>
  </si>
  <si>
    <t>Веник</t>
  </si>
  <si>
    <t>Материал: Сорго Длина, см: не менее 85 Ширина рабочей части, см: не менее 30 Количество линий прошивки – не менее 3</t>
  </si>
  <si>
    <t>Грабли тип 1</t>
  </si>
  <si>
    <t>Г рабли Веерные проволочные с черенком раздвижные метал фиксатор Количество зубцов, шт. не менее 15 Особенности: Регулируемая ручка, Черенок в комплекте Ширина рабочей части, см не менее 68 Длина рукоятки, см не менее 161</t>
  </si>
  <si>
    <t>Грабли тип 2</t>
  </si>
  <si>
    <t>Садовые грабли используются для уборки мусора, скошенной травы и листвы с участков Характеристики: Тип: грабли прямые Наличие черенка: с черенком Материал рабочей части: металл Тип обработки рабочей части: антикоррозийное покрытие Конструкция: основание, черенок Ширина рабочей части, мм: не менее 400 Количество зубьев: не менее 12 Общая длина инструмента, мм: не менее 1300 Материал черенка: дерево</t>
  </si>
  <si>
    <t>Совок для улицы с черенком</t>
  </si>
  <si>
    <t xml:space="preserve">Совок металлический предназначен для уборки как в помещении, так и на улице. Устойчив к механическим воздействиям по сравнению с пластиковыми изделиями. Тип инструмента: совок. Длина рабочей части: не менее 16 см. Ширина рабочей части: не менее 18 см. Толщина материала рабочей части: не менее 0.3 мм. Материал рабочей части: сталь. Длина ручки/черенка: не менее 100 см. </t>
  </si>
  <si>
    <t>16.29</t>
  </si>
  <si>
    <t>16.29.11.120</t>
  </si>
  <si>
    <t>Черенки деревянные для грабель</t>
  </si>
  <si>
    <t>Черенок деревянный универсальный в/с, диаметр не менее 25 мм - подходит для использования в качестве основы для лопат, грабель, мотыг и другого садового либо бытового инвентаря. Длина, см не менее 120</t>
  </si>
  <si>
    <t>25.99</t>
  </si>
  <si>
    <t xml:space="preserve">25.99.29.122 </t>
  </si>
  <si>
    <t>Лопата тип 1</t>
  </si>
  <si>
    <t>Вид лопаты: универсальная, совковая Черенок в комплекте Материал черенка: Дерево Материал лопаты: Сталь, Металл Длина рукоятки, см не менее 120</t>
  </si>
  <si>
    <t>Лопата тип 2</t>
  </si>
  <si>
    <t xml:space="preserve">Лезвие штыковой лопаты заострено, поэтому она годится для тяжелой почвы. Пластиковая рукоятка в форме буквы V подходит для руки любого размера, для работы в перчатках и без. Толщина стали: не менее 1.5 мм. Размер: не менее 18х22х33 см. Длина черенка: не менее 118 см. Ручка: V-образная. </t>
  </si>
  <si>
    <t>Мотыжка тип 1</t>
  </si>
  <si>
    <t>Мотыжка друхстороняя (грабли, тяпка) делает канавки при посадке растений, также он бережно рыхлит почву, не повреждая при этом соседние растения. Пригодится для обработки небольших грядок, клумб, розарий. От коррозии приспособление предохраняет специальное покрытие из порошковой эмали. Изделие выполнено из прочной стали Материал черенка: деревоШирина рабочей части, см не менее 8.5 Длина рукоятки, см не менее 40</t>
  </si>
  <si>
    <t>Мотыжка тип 2</t>
  </si>
  <si>
    <t>Мотыжка друхстороняя (рыхлитель, тяпка) делает канавки при посадке растений, также он бережно рыхлит почву, не повреждая при этом соседние растения. Пригодится для обработки небольших грядок, клумб, розарий. От коррозии приспособление предохраняет специальное покрытие из порошковой эмали. Изделие выполнено из прочной стали Ширина рабочей части, см не менее 9 Длина рукоятки, см не менее 40 Материал черенка: дерево</t>
  </si>
  <si>
    <t>20.15</t>
  </si>
  <si>
    <t>20.15.80.190</t>
  </si>
  <si>
    <t>Грунт (земля) тип 1</t>
  </si>
  <si>
    <t>Земля универсальная, как основа для всех растений Форма выпуска средства: Многокомпонентная смесь Объем, л: не менее 10 Тип: Грунт</t>
  </si>
  <si>
    <t>Грунт (земля) тип 2</t>
  </si>
  <si>
    <t>Земля универсальная, как основа для всех растений Форма выпуска средства: Многокомпонентная смесь Объем, л: не менее 20 Тип: Грунт</t>
  </si>
  <si>
    <t>20.30.12.140</t>
  </si>
  <si>
    <t>Грунт-эмаль по ржавчине</t>
  </si>
  <si>
    <t>Грунт-эмаль по ржавчине 3 в 1 -для окраски решеток, оград, гаражей, обору-дования и других металлических изделий, - чистых и ржавых поверхностей. Вид краски: Гладкая Вес, кг не менее 1.8 Основа краски: Алкидная Цвет: серая</t>
  </si>
  <si>
    <t>13.93</t>
  </si>
  <si>
    <t>13.93.19.110</t>
  </si>
  <si>
    <t>Коврик придверный</t>
  </si>
  <si>
    <t>Материал: Искусственные материалы Основа ковра ПВХ Вид принта: Однотонный Размер, см: не менее 50*80 Высота ворса мм: не менее 5 Форма: прямоугольная Цвет: черный</t>
  </si>
  <si>
    <t>Моп веревочный</t>
  </si>
  <si>
    <t>Насадка Моп веревочный для мытья пола резьбовая Материал: Хлопок Назначение Универсальная Особенности инвентаря для уборки: Впитывающая Цвет в ассортименте</t>
  </si>
  <si>
    <t>Швабра тип 1</t>
  </si>
  <si>
    <t>Швабра МОП Веревочка хлопок предназначена для мытья полов. Материал ручки: металл, пластик. Длина ручки: не менее 120 см Комплектация: Швабра, ручка, насадка</t>
  </si>
  <si>
    <t>Швабра тип 2</t>
  </si>
  <si>
    <t>Швабра для пола с пластиковой моющей платформой и насадкой из 100% микрофибры высокой плотности и гигроскопичности Материал: Пластик, Микрофибра, Алюминий Длина ручки, см: не менее 120 Цвет: в ассортименте</t>
  </si>
  <si>
    <t>Швабра тип 3</t>
  </si>
  <si>
    <t>Швабра для мытья пола с черенком в комплекте Длина ручки, см: не менее 120 Материал: металл</t>
  </si>
  <si>
    <t>Швабра тип 4</t>
  </si>
  <si>
    <t>Швабра деревянная для мытья пола в термоусадочной пленке Материал: дерево, Армированная пленка Длина ручки, см не менее 120</t>
  </si>
  <si>
    <t>Перчатки хозяйственные</t>
  </si>
  <si>
    <t xml:space="preserve">Материал: Трикотаж Тип Перчатки ХБ Покрытие из ПВХ препятствует истиранию. Манжеты плотно облегают запястья. Материал перчаток не вызывает аллергии. Перчатки не ограничивают движения пальцев, обеспечивая комфорт во время работы. Размер: L </t>
  </si>
  <si>
    <t>Перчатки резиновые тип 1</t>
  </si>
  <si>
    <t>Перчатки резиновые (размер S) пара, материал - натуральный латекс. ГОСТ Р 57398-2017 Перчатки резиновые общего назначения. Технические требования</t>
  </si>
  <si>
    <t>Перчатки резиновые тип 2</t>
  </si>
  <si>
    <t>Перчатки резиновые (размер М) пара, материал - натуральный латекс. ГОСТ Р 57398-2017 Перчатки резиновые общего назначения. Технические требования</t>
  </si>
  <si>
    <t>Перчатки резиновые тип 3</t>
  </si>
  <si>
    <t>Перчатки резиновые (размер L) пара, материал - натуральный латекс.  ГОСТ Р 57398-2017 Перчатки резиновые общего назначения. Технические требования</t>
  </si>
  <si>
    <t>Насадка из микрофибры, размер не менее 44*14 см, крепление - с помощью карманов. Может быть использована для сухой уборки.асадка на швабру из микрофибры Тип крепления - кармашки по краям</t>
  </si>
  <si>
    <t>Щетка с совком</t>
  </si>
  <si>
    <t>Тип: Щетка с совком Материал: ABS пластик Размер щетки: не менее 30 см*82 см Размер совка: не менее 26 см*80 см Зубья на совке позволяют счистить с щетки мусор и волосы Изгиб щетины на не менее 45 градусов позволяет собрать даже самый мелкий мусор</t>
  </si>
  <si>
    <t>43.39</t>
  </si>
  <si>
    <t>43.39.19.190</t>
  </si>
  <si>
    <t xml:space="preserve">Ремонт помещения № 11 (2 этаж, холл) по адресу: ул. Комсомольская, д. 46а
</t>
  </si>
  <si>
    <t>36,0</t>
  </si>
  <si>
    <t>2310200003</t>
  </si>
  <si>
    <t>Ремонт частей ограждения (изготовление и установка ворот) по адресу: ул. Царевского, д. 7</t>
  </si>
  <si>
    <t>41</t>
  </si>
  <si>
    <t>42</t>
  </si>
  <si>
    <t>43</t>
  </si>
  <si>
    <t xml:space="preserve"> 43.32.1 </t>
  </si>
  <si>
    <t xml:space="preserve">       43.32.10.130        </t>
  </si>
  <si>
    <t xml:space="preserve">Установка противопожарных дверей в здании структурного подразделения "Дом-интернат для престарелых и инвалидов" (стационар) по адресу: г. Мончегорск, ул. Царевского, д. 7 </t>
  </si>
  <si>
    <t xml:space="preserve">Дверь металлическая противопожарная, пожарный класс не меньше 60, дверь должна иметь протокол об испытании на огнестойкость в соответствии с ГОСТ Р 57327-2016 «Двери металлические противопожарные. Общие технические требования и методы испытаний»; Правила и нормы установки должны соответствовать требованиям Федерального закона от 22.07.2008 № 123-ФЗ «Технический регламент о требованиях пожарной безопасности»; - ГОСТ 31173-2016 «Блоки дверные стальные», - ГОСТ 538-2014 «Изделия замочные и скобяные. Общие технические условия» </t>
  </si>
  <si>
    <t>44</t>
  </si>
  <si>
    <t>Приобретение диванов для структурного подразделения "Дом-интернат для престарелых и инвалидов"</t>
  </si>
  <si>
    <t xml:space="preserve">Диван предназначен для холла, большого помещения, зоны ожидания, отдыха. Размеры: не менее 2000*770 *750 мм. Материалы: качественная березовая фанера не менее 12 мм, брус их массива хвойных пород дерева, ДВП, стальная пружина-змейка, эластичный пенополиуретан 25/35, периотек. Ножки: алюминиевые не менее 40*40, высотой не менее 150 мм, снабжены пластиковыми подпятниками, надежно защищающими пол от повреждений. Крепление опор к секции: при помощи шурупов
Обивка: искусственная кожа. Визуализация цвета: обязательна по согласованию с Заказчиком!!! Гарантия: не менее 36 месяцев. Сертификаты – обязательны при поставке товара.
</t>
  </si>
  <si>
    <t xml:space="preserve">Оказание услуг по сбору и транспортированию твердых коммунальных отходов </t>
  </si>
  <si>
    <t>113</t>
  </si>
  <si>
    <t>куб. метр</t>
  </si>
  <si>
    <t>233,20</t>
  </si>
  <si>
    <t xml:space="preserve">закупка у единственного поставщика (подрядчика, исполнителя) </t>
  </si>
  <si>
    <t>45</t>
  </si>
  <si>
    <t>46</t>
  </si>
  <si>
    <t xml:space="preserve">31.09.12.139 </t>
  </si>
  <si>
    <t>43.29.11.140</t>
  </si>
  <si>
    <t xml:space="preserve">Проведение огнезащитной обработки деревянных конструкций чердачных помещений зданий и хозблока </t>
  </si>
  <si>
    <t>Услуги по проведению огнезащитной обработки деревянных конструкций чердачных помещений зданий и чердачных помещений хозблоков должны производяться антипиреном ВАНН-1 (эквивалентом). Услуги оказываются в соответствии с ГОСТ Р 59637-2021 Средства противопожарной защиты зданий и сооружений. Средства огнезащиты. Методы контроля качества огнезащитных работ при монтаже (нанесении), техническом обслуживании и ремонте</t>
  </si>
  <si>
    <t>Ремонт крылец, козырьков по адресу: г. Мончегорск, ул. Комсомольская, д. 46а</t>
  </si>
  <si>
    <t>Ремонт  крылец и козырьков здания по адресу: г. Мончегорск, ул. Комсомольская, д. 46а, отделение помощи семьи и детям. Выполнение Подрядчиком Работ ведется в соответствии с нормами охраны труда, производственной санитарии, пожаро-, взрывобезопасности с соблюдением соответствующих требований СНиП.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</si>
  <si>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 xml:space="preserve">Оказание услуг связи </t>
  </si>
  <si>
    <t>908</t>
  </si>
  <si>
    <t>номер</t>
  </si>
  <si>
    <t>47</t>
  </si>
  <si>
    <t>48</t>
  </si>
  <si>
    <t>49</t>
  </si>
  <si>
    <t>50</t>
  </si>
  <si>
    <t xml:space="preserve">Поставка хозяйственно-бытовых товаров и мыломоющих средств </t>
  </si>
  <si>
    <t>20.41.31.113</t>
  </si>
  <si>
    <t>Мыло туалетное, детское</t>
  </si>
  <si>
    <t>Объем не менее 100 гр, ГОСТ 28546-2002. Межгосударственный стандарт. Мыло туалетное твердое. Общие технические условия</t>
  </si>
  <si>
    <t>Мочалка для тела  с ручками, размер не менее 70*10,5 см, не более 17 гр. ГОСТ Р 50962-96 Посуда и изделия хозяйственного назначения из пластмасс. Общие технические условия</t>
  </si>
  <si>
    <r>
      <t>17.22.11.110</t>
    </r>
    <r>
      <rPr>
        <b/>
        <sz val="9"/>
        <rFont val="Times New Roman"/>
        <family val="1"/>
        <charset val="204"/>
      </rPr>
      <t xml:space="preserve"> </t>
    </r>
  </si>
  <si>
    <t>Туалетная бумага тип 1</t>
  </si>
  <si>
    <t>Туалетная бумага двухслойная, длина рулона не менее 25 м, плотность не менее 30 гр/м2, ГОСТ Р 52354-2005. Изделия из бумаги бытового и санитарно-гигиенического назначения. Общие технические условия</t>
  </si>
  <si>
    <t>17.22.11.110</t>
  </si>
  <si>
    <t>Туалетная бумага тип 2</t>
  </si>
  <si>
    <t>Туалетная бумага для диспенсеров, длина рулона не менее 200 м; диаметр рулона 19,5 см; диаметр втулки 6 см; упаковка - не менее 12 рулонов; ГОСТ Р 52354-2005. Изделия из бумаги бытового и санитарно-гигиенического назначения.</t>
  </si>
  <si>
    <t>Мешки для мусора ПВД 30 л./не менее 10 шт. в рулоне, не менее 15 мкм ГОСТ 32521-2013 Мешки из полимерных пленок. Общие технические условия</t>
  </si>
  <si>
    <t>Мешки для мусора ПВД 60 л./не менее 10 шт. в рулоне, не менее 15 мкм. ГОСТ 32521-2013 Мешки из полимерных пленок. Общие технические условия</t>
  </si>
  <si>
    <t>Мешки для мусора ПВД 120 л./не менее 10 шт. в рулоне, не менее 60 мкм. ГОСТ 32521-2013 Мешки из полимерных пленок. Общие технические условия</t>
  </si>
  <si>
    <t>Посуда пластмассовая (стаканы тип 1)</t>
  </si>
  <si>
    <r>
      <t xml:space="preserve">Стаканы одноразовые пластиковые белые, не менее 100 шт. в упаковке, объем не менее 200 мл, высота не менее 95 мм, верхний диаметр не менее 70 мм, нижний диаметр не менее 43 мм; максимальная температура использования +75 </t>
    </r>
    <r>
      <rPr>
        <sz val="9"/>
        <rFont val="Calibri"/>
        <family val="2"/>
        <charset val="204"/>
      </rPr>
      <t>°</t>
    </r>
    <r>
      <rPr>
        <sz val="7.2"/>
        <rFont val="Times New Roman"/>
        <family val="1"/>
        <charset val="204"/>
      </rPr>
      <t xml:space="preserve"> С, </t>
    </r>
    <r>
      <rPr>
        <sz val="9"/>
        <rFont val="Times New Roman"/>
        <family val="1"/>
        <charset val="204"/>
      </rPr>
      <t xml:space="preserve">ГОСТ Р 50962-96 Посуда и изделия хозяйственного назначения из пластмасс. Общие технические условия </t>
    </r>
  </si>
  <si>
    <t>Посуда пластмассовая (стаканы тип 2)</t>
  </si>
  <si>
    <t xml:space="preserve">Стаканы одноразовые пластиковые белые, не менее 50 шт. в упаковке, объем не менее 500 мл; верхний даиметр не менее 93 мм, нижний диаметр не менее 55 мм; высота не менее 142 мм; максимальная температура использования +75 ° С; ГОСТ Р 50962-96 Посуда и изделия хозяйственного назначения из пластмасс. Общие технические условия </t>
  </si>
  <si>
    <t xml:space="preserve">Ложки чайные одноразовые, не менее 100 шт. в упаковке, цвет белый,  ГОСТ Р 50962-96 Посуда и изделия хозяйственного назначения из пластмасс. Общие технические условия </t>
  </si>
  <si>
    <t>Посуда пластмассовая  (тарелки)</t>
  </si>
  <si>
    <t xml:space="preserve">Тарелки одноразовые пластиковые белые, не менее 50 шт. в упаковке;  Диаметр не менее 165 мм, высота не мсенее 2 см; ГОСТ Р 50962-96 Посуда и изделия хозяйственного назначения из пластмасс. Общие технические условия </t>
  </si>
  <si>
    <t xml:space="preserve">Полотенце бумажное 2 слойное, рулонное, втулка есть, длина рулона не менее 12,5 м, количество листов в рулоне не менее 50, размер листа не менее 21,6*25 см;  ГОСТ Р 52354-2005 Изделия из бумаги бытового и санитарно-гигиенического назначения. Общие технические условия </t>
  </si>
  <si>
    <t xml:space="preserve">Салфетки бумажные, не менее 100 шт. в упаковке, размер не менее 33*33 см; ГОСТ Р 52354-2005 Изделия из бумаги бытового и санитарно-гигиенического назначения. Общие технические условия </t>
  </si>
  <si>
    <t>13.92.1</t>
  </si>
  <si>
    <t>Салфетки из микрофибры, не менее 30*30 см, плотность не менее 200 гр/м2; ГОСТ 10546-80 Волокно вискозное. Технические условия</t>
  </si>
  <si>
    <t xml:space="preserve">Салфетки влажные, не менее 15 шт. в упаковке, размер не менее 7*13 см; ГОСТ Р 52354-2005 Изделия из бумаги бытового и санитарно-гигиенического назначения. Общие технические условия </t>
  </si>
  <si>
    <t>Зубная паста, вес с упаковкой не менее 100 гр; ГОСТ 7983-99 Пасты зубные. Общие технические условия.</t>
  </si>
  <si>
    <t>Зубная щетка многоразовая, жесткость средняя, ГОСТ 6388-91 Щетки зубные. Общие технические условия</t>
  </si>
  <si>
    <t>Станки для бритья одноразовые, не менее 3 штук в упаковке., количество лезви не мене 2, ГОСТ Р 51243-99 Бритвенные системы для влажного бритья. Общие технические условия</t>
  </si>
  <si>
    <t>Средство для бритья, объем не менее 70 мл; ГОСТ 31692-2012 Продукция косметическая для бритья. Общие технические условия</t>
  </si>
  <si>
    <t>32.99.9</t>
  </si>
  <si>
    <t>32.99.52.110</t>
  </si>
  <si>
    <t>Расческа массажная</t>
  </si>
  <si>
    <t>Расческа щетка масажная,  ГОСТ 28638-90. Межгосударственный стандарт. Изделия щетинно-щеточные бытового назначения. Общие технические условия</t>
  </si>
  <si>
    <t>13.96.7</t>
  </si>
  <si>
    <t>13.96.17.190</t>
  </si>
  <si>
    <t>Банты</t>
  </si>
  <si>
    <t>Бант на резинке, диаметр не менее 10 см, высота не менее 6 см, цвет белый, по два одинаковых в паре</t>
  </si>
  <si>
    <t>32.99.52.130</t>
  </si>
  <si>
    <t>Заколки</t>
  </si>
  <si>
    <t>Заколка клик-клак из металла, ширина не менее 5 см, по две одинаковых в паре</t>
  </si>
  <si>
    <t>32.99.9.</t>
  </si>
  <si>
    <t xml:space="preserve"> 32.99.52.110</t>
  </si>
  <si>
    <t>Резинки для волос</t>
  </si>
  <si>
    <t>Резинки для волос цветные, диаметр не менее 4 см; по две одинаковых в паре</t>
  </si>
  <si>
    <t xml:space="preserve">Кондиционер-ополаскиватель для белья. Подходит для автоматической и ручной стирки для любого типа белья.  Упакован в пластиковую бутылку, объем не менее 1 л. ГОСТ 32478-2013 Товары бытовой химии. Общие технические требования
</t>
  </si>
  <si>
    <t>Средство для мытья пусыды (тип 1)</t>
  </si>
  <si>
    <t>Средство для мытья посуды (тип 2)</t>
  </si>
  <si>
    <t xml:space="preserve"> Средство для мытья посуды. Концентрированное, гипоаллергенное.  5-15% АПАВ, 5% НПАВ. Упаковка - пластиковая бутылка, объем не менее 900 мл ГОСТ 32478-2013 Товары бытовой химии. Общие технические требования</t>
  </si>
  <si>
    <t>Отбеливатель жидкий. Средство предназначено для ручнойф стирки, ав томатичесаих стиральных машин и машин активаторного типа.  Объем не менее 1000мл. ГОСТ 32478-2013 Товары бытовой химии. Общие технические требования</t>
  </si>
  <si>
    <t>Универсальное дезинфицирующее чистящее средство в виде геля. Используется для чистки унитаза, раковины,ванны и сливных отверстий, мытья полов, рабочих поверхностей, кафеля. Вес не менее 1000 мл. ГОСТ 32478-2013 Товары бытовой химии. Общие технические требования</t>
  </si>
  <si>
    <t xml:space="preserve"> Средство для мытья полов,  универсальное, жидкое, концентрированное. Подходит для всех типов полов, не требует смывания, обладает приятным запахом. Объем не менее 1000 мл., вид выпуска - бутылка. ГОСТ 32478-2013 Товары бытовой химии. Общие технические требования</t>
  </si>
  <si>
    <t xml:space="preserve">Универсальное чистящее средство. Вид - спрей. Обеспечивает чистоту стекляннвх, зеркальных и пластиковых поверхностей, предотвращает заотевание стекол и образование конденсата. Объем не менее 500 мл. ГОСТ 32478-2013 Товары бытовой химии. Общие технические требования
</t>
  </si>
  <si>
    <t>Средство для чистки плит и металличесих поверхностей</t>
  </si>
  <si>
    <t xml:space="preserve">Универсальное чистящее средство. Вид - спрей. Удаляет жир, нагар и копоть с плит, духовок, грилей. Безопасен для аллергиков. Объем не менее 0,5 л. ГОСТ 32478-2013 Товары бытовой химии. Общие технические требования
</t>
  </si>
  <si>
    <t>20.41.32.114</t>
  </si>
  <si>
    <t>Средствл моющее для туалетов и ванных комнат (тип 1)</t>
  </si>
  <si>
    <t xml:space="preserve">Средство для чистки, обеззараживания и обновления акриловых ванн, дуевых кабин. Вид - спрей. Объем не менее 500 мл. ГОСТ 32478-2013 Товары бытовой химии. Общие технические требования
</t>
  </si>
  <si>
    <t>Средство моющее для туалетов и ванных комнат (тип 2)</t>
  </si>
  <si>
    <t>Чистящее средсто для загрязнений широкого спектра строения (окислы, ржавчина, соли жесткости, бактерии и микроорганизмы), без образивных добавок, не царапает поверхность. Вид - гель. Объем не менее 500 мл. ГОСТ 32478-2013 Товары бытовой химии. Общие технические требования</t>
  </si>
  <si>
    <t xml:space="preserve">20.41.32.114 </t>
  </si>
  <si>
    <t>Средство моющее для туалетов и ванных комнат (тип 3)</t>
  </si>
  <si>
    <t>Средство для очистки раковин, унитазов, кафеля и другого сантехнического оборудования, объем не менее 1 л., вид - гель, назначение универсальное. ГОСТ 32478-2013 Товары бытовой химии. Общие технические требования</t>
  </si>
  <si>
    <t>Средство для чистки ковров и мягкой мебели</t>
  </si>
  <si>
    <t xml:space="preserve">Средство для мытья и чистки ковровых изднлий и мягкой мебели из натуральных и искусственных метариалов, объем не менее  1000 мл. ГОСТ 32478-2013 Товары бытовой химии. Общие технические требования
</t>
  </si>
  <si>
    <t>20.13</t>
  </si>
  <si>
    <t>20.13.43.110</t>
  </si>
  <si>
    <t>Сода кальцинированная</t>
  </si>
  <si>
    <t xml:space="preserve">Чистящее, моющее, жироудалаяющее средство. Эффективно как усилитель стирки, для замачивания белья и смягчения воды при стирке. Объем упаковки не менее 400 гр. ГОСТ 5100-85. Межгосударственный стандарт. Сода кальцинированная техническая. Технические условия </t>
  </si>
  <si>
    <t>2310200050                                   2310100050</t>
  </si>
  <si>
    <t>622            244</t>
  </si>
  <si>
    <t>2310200001                          2310199999</t>
  </si>
  <si>
    <t xml:space="preserve">Приобретение мебели </t>
  </si>
  <si>
    <r>
      <rPr>
        <b/>
        <sz val="9"/>
        <rFont val="Times New Roman"/>
        <family val="1"/>
        <charset val="204"/>
      </rPr>
      <t xml:space="preserve">158 000,00 </t>
    </r>
    <r>
      <rPr>
        <sz val="9"/>
        <rFont val="Times New Roman"/>
        <family val="1"/>
        <charset val="204"/>
      </rPr>
      <t xml:space="preserve">               (157 092,96                        907,04)</t>
    </r>
  </si>
  <si>
    <t>31.09.11.110</t>
  </si>
  <si>
    <t>Кровать медицинская металлическая. Ложе кровати изготовлено из П-образного стального профиля и сварной сетки диаметром не менее 4 мм, размер ячеек не менее 50х50 мм, надёжно удерживает и обеспечивает свободную вентиляцию подматрацного пространства. Спинки – полукруглые из стальной трубы круглого сечения. Покрытие – экологически чистой эпоксидной полимерно-порошковой краской, устойчивой к регулярной обработке всеми видами медицинских дезинфицирующих и моющих растворов. Номинальная нагрузка – не более 130 кг. Масса – не более 23 кг. Гарантия: не менее 12 мес. Сертификаты – обязательны при поставке товара.</t>
  </si>
  <si>
    <t xml:space="preserve">Комод </t>
  </si>
  <si>
    <t>Комод предназначен для вещей. Материал фасада: МДФ Размер (ШхВхГ): не менее 60x82х43 см. Количество ящиков: не менее 4. Тип выдвижения ящика: частичное, полное. Максимальная нагрузка на крышку, кг не менее 30 кг. Максимальная нагрузка на ящик, кг не менее 5 кг. Цвет: Салатовый металлик/Дуб беленый. Согласование цветовой гаммы обязательно с заказчиком! Гарантия не менее 12 мес. Сертификаты – обязательны при поставке товара.</t>
  </si>
  <si>
    <t>31.09.12.131</t>
  </si>
  <si>
    <t xml:space="preserve">Стол </t>
  </si>
  <si>
    <t>Стол с корпусом и крышкой из ЛДСП. Максимально допустимая нагрузка на стол — не менее 15 кг. Габаритные размеры: не менее 900х740х600 мм. Материал и расцветки: ЛДСП «Белый». Опоры стола: ЛДСП. Вес не более 31 кг. Объем не менее 0.03 м³. Гарантия не менее 12 мес. Сертификаты – обязательны при поставке товара.</t>
  </si>
  <si>
    <t>31.01.11.150</t>
  </si>
  <si>
    <t>Стулья</t>
  </si>
  <si>
    <t>Каркас стульев выполнен в цвете хром. Сиденье стульев выполнено из экокожи. Габариты 1 стула: не менее 470х470х910 мм. Материал: металл хром, экокожа. Вес: не более 5 кг. Сиденье: мягкое. Спинка: жесткая. Подлокотники: без подлокотников. Допустимая нагрузка: не менее 100 кг. Гарантия: не менее 12 мес. Сертификаты – обязательны при поставке товара.</t>
  </si>
  <si>
    <t>Матрас тип 1</t>
  </si>
  <si>
    <t>Материал матраса обладает ортопедическим свойствами, не проминается со временем, с эффектом "памяти формы". Размерность матраса не менее 1950x850x60. Подходит для медицинских кроватей. Максимальный вес пользователя: не менее 115 кг. Гарантия: не менее 12 мес. Сертификаты – обязательны при поставке товара.</t>
  </si>
  <si>
    <t>Матрас тип 2</t>
  </si>
  <si>
    <t>51</t>
  </si>
  <si>
    <t>Приобретение бензина</t>
  </si>
  <si>
    <t>112</t>
  </si>
  <si>
    <t>литр</t>
  </si>
  <si>
    <t>19.20</t>
  </si>
  <si>
    <t>19.20.21.110</t>
  </si>
  <si>
    <t>Бензин А-92</t>
  </si>
  <si>
    <t>Поставка бензина А-92 в соответствии с ГОСТ Р 51105-2020 Топлива для двигателей внутреннего сгорания. Бензин неэтилированный. Технические условия. Количество - не менее 1000 литров. Октановое число по исследовательскому методу не менее 92,0. Внешний вид: чистый, прозрачный. Выдача пластиковых карточек обязательна заказчику. Заправка на всех АЗС поставщика по Мурманской области.</t>
  </si>
  <si>
    <t>19.20.21.120</t>
  </si>
  <si>
    <t>Бензин А-95</t>
  </si>
  <si>
    <t>Поставка бензина А-95 в соответствии с ГОСТ Р 51866-2002 Топлива моторные. Бензин неэтилированный. Технические условия. Количество - не менее 1000 литров. Октановое число по исследовательскому методу не менее 95,0. Внешний вид: чистый, прозрачный. Выдача пластиковых карточек обязательна заказчику. Заправка на всех АЗС поставщика по Мурманской области.</t>
  </si>
  <si>
    <t>52</t>
  </si>
  <si>
    <t>Поставка мягкого инвентаря для получателей социальных услуг структурного подразделения "Дом-интернат для престарелых и инвалидов"</t>
  </si>
  <si>
    <t>Облегченное, современное. Ткань плащевка, подкладка двойной синтепон, с карманами (застежка на молнии). Капюшон с меховой отделкой, отстегивающийся Силуэт прямой, слегка прилегающий. ГОСТ 25295-2003 "Одежда верхняя пальтово-костюмного ассортимента. Общие технические условия"</t>
  </si>
  <si>
    <t>Облегченное, современное пальто для женщин. Ткань плащевка, подкладка синтепон, с карманами (застежка на молнии). Капюшон отстегивающийся. Силуэт прямой. ГОСТ 25295-2003 "Одежда верхняя пальтово-костюмного ассортимента. Общие технические условия"</t>
  </si>
  <si>
    <t>Облегченная, современная куртка для мужчин. Ткань плащевка, подкладка синтепон, с карманами (застежка на молнии). Капюшон отстегивающийся. Силуэт прямой. ГОСТ 25295-2003 Одежда верхняя пальтово-костюмного ассортимента. Общие технические условия"</t>
  </si>
  <si>
    <t>компл.</t>
  </si>
  <si>
    <t>Рубашка мужская.  Состав ткани х/б - не менее 60 %, остальное полиэстер. Накладной наружный карман с клапаном на пуговице. Длинный рукав с манжетой на пуговицах.  ГОСТ 30327-2013 «Сорочки верхние. Общие технические условия"</t>
  </si>
  <si>
    <t>Брюки тип 1</t>
  </si>
  <si>
    <t>14.13.24.110</t>
  </si>
  <si>
    <t>Брюки тип 2</t>
  </si>
  <si>
    <t>Брюки мужские полушерстяные. Состав: не менее 60% - шерсть, не менее 40% - полиэстер. Фасон: классический. Цвет: черный или серый. Сезон: зима-осень. ГОСТ 25295-2003 "Одежда верхняя пальтово-костюмного ассортимента. ОТУ"</t>
  </si>
  <si>
    <t xml:space="preserve">шт. </t>
  </si>
  <si>
    <t>Брюки тип 3</t>
  </si>
  <si>
    <t>Брюки мужские джинсовые. Состав: х/б, стрейч. Модель: прямые. Цвета однотонные, без потертостей, без страз. ГОСТ 25295-2003 "Одежда верхняя пальтово-костюмного ассортимента. ОТУ"</t>
  </si>
  <si>
    <t>Спортивный костюм тип 1</t>
  </si>
  <si>
    <t xml:space="preserve">Спортивный костюм женский. Состав: хлопок – не менее 65 %, остальное полиэстер, лайкра. Кофта на молнии, брюки не заужены. ГОСТ 31409-2009 Изделия трикотажные верхние для женщин и девочек. Общие технические условия
</t>
  </si>
  <si>
    <t>Спортивный костюм тип 2</t>
  </si>
  <si>
    <t xml:space="preserve">Спортивный костюм мужской. Состав: хлопок – не менее 65 %, остальное полиэстер, лайкра. Кофта на молнии, брюки не заужены. Цвет: синий, серый, черный, без рисунка.  ГОСТ 31409-2009 Изделия трикотажные верхние для женщин и девочек. Общие технические условия
</t>
  </si>
  <si>
    <t>Джемпер тип 1</t>
  </si>
  <si>
    <t>Кофта женская шерстяная с воротником, на сквозной застежке (пуговицы). Покрой прямой. Состав ткани: не менее 50% шерсть + ПАН в сочетании рельефных и гладких полотен. ГОСТ 28000-2004
Ткани одежные чистошерстяные, шерстяные и полушерстяные. Общие технические условия.</t>
  </si>
  <si>
    <t>Джемпер тип 2</t>
  </si>
  <si>
    <t xml:space="preserve">Джемпер мужской шерстяной. Покрой прямой. Состав ткани: не менее 50% шерсть + ПАН в сочетании рельефных и гладких полотен.Длина не более 70 см. Цвет: синий, черный, коричневый. ГОСТ 28000-2004 Ткани одежные чистошерстяные, шерстяные и полушерстяные. Общие технические условия. </t>
  </si>
  <si>
    <t>14.13.14.140</t>
  </si>
  <si>
    <t>Платье</t>
  </si>
  <si>
    <t xml:space="preserve">Платье полушерстяное, прямого силуэта, рукава три четверти, длина до колена и ниже.Состав ткани: х/б или шерсть не менее 60%, вискоза или полиэстер не менее 40%. Цвета яркие, однотонные в ассортименте, без рисунка или с геометрическим рисунком. ГОСТ 28000-2004 Ткани одежные чистошерстяные, шерстяные и полушерстяные. Общие технические условия. </t>
  </si>
  <si>
    <t>14.13.32.120</t>
  </si>
  <si>
    <t>Юбка с блузкой</t>
  </si>
  <si>
    <t>Юбка: посадка по талии, пояс на резинке, без молнии. Цвета яркие, в ассортименте. Длина юбки: не менее 70 см. Состав ткани: набивная ткань, х/б не менее 60%, вискоза не менее 40% или полиэстер.
Блуза - покрой свободный. Цвета яркие, в ассортименте. Длина не менее 60 см до середины бедра. Застежка на пуговицах. Рукав тричетверти. Состав ткани:набивная ткань, х/б не менее 60%, вискоза не менее 40% или полиэстер. ГОСТ 25294-2003 Одежда верхняя платьево-блузочного ассортимента. Общие технические условия.</t>
  </si>
  <si>
    <t xml:space="preserve">Халат женский. Состав ткани – 100 % х/б, велюр.
Длина не менее 110 см., до середины голени. Застежка молния на всю длину халата. Рукав  три четверти . ГОСТ 12.4.131-83 Халаты женские. Технические условия 
</t>
  </si>
  <si>
    <t>Состав ткани –хлопок не менее 75%, трикотажное полотно (ткань  тянется ).Цвета однотонные пастельные в ассортименте, высота изделия средняя. ГОСТ 31405-2009 Изделия трикотажные бельевые для женщин и девочек. Общие технические условия.</t>
  </si>
  <si>
    <t>Состав ткани – хлопок не менее 75%, трикотажное полотно (ткань  тянется ).Цвета однотонные пастельные в ассортименте, высота изделия средняя. ГОСТ 31408-2009 Изделия трикотажные бельевые для мужчин и мальчиков. Общие технические условия.</t>
  </si>
  <si>
    <t>14.14.25.110</t>
  </si>
  <si>
    <t>Бюстгальтер</t>
  </si>
  <si>
    <t>Состав ткани - не менее 80% хлопок, остальное полиамид, лайкра. Цвета однотонные черный, бежевый, белый, без рисунка, без косточек. ГОСТ 29097-2015 Изделия корсетные. Общие технические условия.</t>
  </si>
  <si>
    <t>Фасон: домашний костюм брюки (трико) и футболка. Ткань трикотажная - хлопок не менее 95%, эластан. Брюки не заужены к низу.Футболка прямая, короткий рукав. Цвета однотонные, пастельные или с рисунком в ассортименте. ГОСТ 25296-2003 Изделия швейные бельевые. Общие технические условия.</t>
  </si>
  <si>
    <t>Сорочка ночная женская</t>
  </si>
  <si>
    <t>Сорочка ночная женская. Тип ткани:трикотажное полотно, вискоза не менее 92%, эластан. Силуэт прямой или расклешенный. С коротким рукавом выше локтя. Цвета однотонные, пастельные, с рисунком/без рисунка в ассортименте. ГОСТ 31405-2009 Изделия трикотажные бельевые для женщин и девочек. Общие технические условия.</t>
  </si>
  <si>
    <t>Футболка женская. Трикотаж плотный, хлопок - не менее 90%. Цвет: однотонные, яркие, с рисунком, в полоску. ГОСТ 31405-2009 Изделия трикотажные бельевые для женщин и девочек. Общие технические условия.</t>
  </si>
  <si>
    <t>Футболка мужская. Трикотаж плотный, хлопок - не менее 75%. Цвет:однотонные, зеленый, синий, оранжевый, красный, в полоску, с рисунком, фасон "Поло".  ГОСТ 31408-2009 Изделия трикотажные бельевые для мужчин и мальчиков. Общие технические условия.</t>
  </si>
  <si>
    <t>Состав ткани –  ткань трикотажная, не менее 95% хлопок, эластан. Фасон домашний костюм: брюки (трико) и футболка . Цвета однотонные в ассортименте. ГОСТ 31408-2009 Изделия трикотажные бельевые для мужчин и мальчиков. Общие технические условия.</t>
  </si>
  <si>
    <t>Носки женские полушерстяные. Состав ткани: шерсть 50%, остальное лайкра, спандекс. Цвет: красный, синий, серый, розовый, голубой, можно с рисунком. ГОСТ 8541-2014 Изделия чулочно-носочные, вырабатываемые на круглочулочных автоматах. Общие технические условия</t>
  </si>
  <si>
    <t>Носки мужские полушерстяные. Состав ткани: шерсть 50%, остальное лайкра, спандекс. Цвет: черный, синий, серый, коричневый. ГОСТ 8541-2014 Изделия чулочно-носочные, вырабатываемые на круглочулочных автоматах. Общие технические условия</t>
  </si>
  <si>
    <t>Носки мужские. Состав ткани: хлопок 95%, эластан 5%. Цвет: черный, синий, серый, коричневый.  ГОСТ 8541-2014 Изделия чулочно-носочные, вырабатываемые на круглочулочных автоматах. Общие технические условия ГОСТ 8541-2014 Изделия чулочно-носочные, вырабатываемые на круглочулочных автоматах. Общие технические условия</t>
  </si>
  <si>
    <t>Носки женские. Состав ткани: хлопок 95%, эластан 5%. Цвет: розовый, голубой, зеленый, красный. ГОСТ 8541-2014 Изделия чулочно-носочные, вырабатываемые на круглочулочных автоматах. Общие технические условия ГОСТ 8541-2014 Изделия чулочно-носочные, вырабатываемые на круглочулочных автоматах. Общие технические условия</t>
  </si>
  <si>
    <t>Колготки полушерстяные. Состав ткани 50% шерсти, остальное – лайкра, спандекс (хорошо тянутся). Плотность не менее 100 ден. Цвет: коричневый, черный, без рисунка.  ГОСТ 8541-2014 Изделия чулочно-носочные, вырабатываемые на круглочулочных автоматах. Общие технические условия.</t>
  </si>
  <si>
    <t>14.19.42.161</t>
  </si>
  <si>
    <t>Головной убор зимний тип 1</t>
  </si>
  <si>
    <t>Головной убор зимний мужской (шапка). Шапка глубокая цельновязанная, двойной вязки или одинарная с утепленной флисовой подкладкой. Цвет: синий, черный, серый, без рисунка. Состав материала: не менее 50% шерсть, остальное акрил, спандекс. ГОСТ 32118-2013 Головные уборы. Общие технические условия.</t>
  </si>
  <si>
    <t>14.19.42.162</t>
  </si>
  <si>
    <t>Головной убор зимний тип 2</t>
  </si>
  <si>
    <t>Головной убор зимний женский (шапка). Шапка выполнена двойной машинной вязкой. С отворотом или без отворота. Цвет: не яркие постельные тона, без рисунка. Состав материала: не менее 50% шерсть, остальное акрил, спандекс. ГОСТ 32118-2013 Головные уборы. Общие технические условия.</t>
  </si>
  <si>
    <t>14.19.42.151</t>
  </si>
  <si>
    <t>Головной убор летний</t>
  </si>
  <si>
    <t>Панама или шляпа с небольщими полями. Поля не более 7 см. Состав: не менее 85% хлопок, не менее 15% полиэстер. Цвет: белый, голубой, розовый, светло-зеленый, бежевый с рисунком (рисунок - только цветы) или однотонные. ГОСТ 32118-2013  Головные уборы. Общие технические условия.</t>
  </si>
  <si>
    <t>14.19.19.111</t>
  </si>
  <si>
    <t>Платок головной (полушерсть)</t>
  </si>
  <si>
    <t>Платок головной, полушерсть. Состав: не менее 50% шерсть, остальное акрил. Цвет: однотонный, пастельные цвета, без рисунка. ГОСТ 9441-2014 Платки, шарфы и палантины чистошерстяные, шерстяные и полушерстяные. Общие технические условия.</t>
  </si>
  <si>
    <t>14.19.42.159</t>
  </si>
  <si>
    <t>Платок головной (хлопчатобумажный)</t>
  </si>
  <si>
    <t>Платок головной, хлопчатобумажный. Состав: 100% хлопок. ГОСТ 11372-84 Платки головные хлопчатобумажные, смешаные из вискозной пряжи. Общие технические условия.</t>
  </si>
  <si>
    <t>Шарф</t>
  </si>
  <si>
    <t>Состав: не менее 30% шерсть, остальное акрил. Цвет: однотонный бежевый, оливковый, серый, зеленый, синий. Ширина - 30 см. ГОСТ 5274-2014 Шарфы и платки трикотажные. Общие технические условия.</t>
  </si>
  <si>
    <t>Состав полушерсть: шерсть не менее 30%, остальное - акрил. Цвет: белый, синий, черный, бордовый. Одинарные. ГОСТ 5007-2014 Изделия трикотажные перчаточные. Общие технические условия.</t>
  </si>
  <si>
    <t>Обувь зимняя женская. Обувь комбинированного типа - полусапожки на молнии, без каблука, низкая устойчивая подошва. Цвет - черный, коричневый, бежевый. Обязательно утепляющая подкладка. ГОСТ 26167-2005. Обувь повседневная. Общие технические условия.</t>
  </si>
  <si>
    <t>Обувь зимняя мужская. Обувь комбинированного типа -полусапожки, на молнии. Цвет - черный, коричневый. Обязательно утепляющая подкладка.ГОСТ 26167-2005. Обувь повседневная. Общие технические условия.</t>
  </si>
  <si>
    <t xml:space="preserve">Обувь летняя женская. Туфли с задниками на сплошной подошве. Цвет - бежевый, коричневый, черный. Материал искусственная кожа. ГОСТ 26167-2005. Обувь повседневная. Общие технические условия. </t>
  </si>
  <si>
    <t xml:space="preserve">Обувь летняя мужская. Туфли на сплошной подошве классического типа. Цвет - бежевый, коричневый, черный. ГОСТ 26167-2005. Обувь повседневная. Общие технические условия. </t>
  </si>
  <si>
    <t>Кроссовки мужские. Материал верха - искусственная кожа, текстиль, на шнурках.  Цвет: черный, синий, серый. ГОСТ 32087-2013 Обувь для игровых видов спорта. Общие технические требования.</t>
  </si>
  <si>
    <t>Кроссовки женские. Материал верха - искусственная кожа, текстиль, на шнурках. Цвет: голубой, синий, серый, без рисунка. ГОСТ 32087-2013 Обувь для игровых видов спорта. Общие технические требования.</t>
  </si>
  <si>
    <t xml:space="preserve">Тапки - домашние тапочки, шлепанцы. Материал верха, внутренний материал, материал стельки – текстиль, низкая устойчивая подошва, с закрытым носом, цвет в ассортименте, легкие.  ГОСТ 1135-2005 Обувь домашняя и дорожная. Общие технические условия.      </t>
  </si>
  <si>
    <t>Поставка мягкого инвентаря для получателей социальных услуг отделения помощи семьи и детям</t>
  </si>
  <si>
    <t>Куртка зимняя  на девочку</t>
  </si>
  <si>
    <t>Куртка зимняя. Облегченная, современная. Ткань плащевка, подкладка двойной синтепон, с карманами (застежка на молнии). Капюшон с меховой отделкой, отстегивающийся. Силуэт прямой, слегка прилегающий. ГОСТ 25295-2003 Одежда верхняя пальтово-костюмного ассортимента. Общие технические условия</t>
  </si>
  <si>
    <t>Куртка зимняя  на мальчика</t>
  </si>
  <si>
    <t>Куртка зимняя. Облегченная, современная. Ткань плащевка, подкладка двойной синтепон, с карманами (застежка на молнии). Капюшон с меховой отделкой, отстегивающийся. Цвет: синий, серый, черный, однотонный, без рисунка. ГОСТ 25295-2003 "Одежда верхняя пальтово-костюмного ассортимента. Общие технические условия"</t>
  </si>
  <si>
    <t>Школьный комплект для мальчика</t>
  </si>
  <si>
    <t>Пиджак в комплекте с брюками. Пиджак. Цвет: черный, коричневый, синий. Рукав длинный. На пуговицах, с карманами. Состав: не менее 45% хлопок, остальное вискоза, нейлон, эластан. Брюки школьные, прямого покроя с карманами. Цвет: черный коричневый, синий ( в цвет пиджака). Состав: не менее 95% хлопок, остальное лайкра.</t>
  </si>
  <si>
    <t>14.19.22.110 </t>
  </si>
  <si>
    <t>Костюм спортивный для мальчика</t>
  </si>
  <si>
    <t>Спортивный костюм для мальчика. Кофта на молнии с капюшоном, рукава длинные. Брюки на резинке, внизу не заужены. Цвет: серый, синий, черный, без рисунка. ГОСТ 31410-2009
Изделия трикотажные верхние для мужчин и мальчиков. Общие технические условия</t>
  </si>
  <si>
    <t>14.13.32.110</t>
  </si>
  <si>
    <t>Школьный комплект для девочки (юбка с блузкой)</t>
  </si>
  <si>
    <t xml:space="preserve">Юбка в комплекте с блузкой. Юбка. Цвет: черный, синий, однотонная, без рисунка. Модель: в складку, прямая, карандаш. Длина юбки: до колена. Состав: не менее 55% полиэстер, не менее 45% трикотаж. Блузка. Цвет: белый, без рисунка. Застежка на пуговицах. Состав: набивная ткань, х/б не менее 60%, остальное вискоза ил полиэстер. Покрой свободный. Рукав длинный или три четверти. </t>
  </si>
  <si>
    <t>Школьный комплект для девочки (юбка с жакетом)</t>
  </si>
  <si>
    <t>Юбка в комплекте с жакетом. Юбка:  Цвет черный, синий, однотонная, без рисунка. Длина юбки: до колена.  Модель: в складку, прямая, карандаш. Состав ткани: полиэстер не менее 55%, трикотаж не менее 45%. Жакет. Цвет: черный, синий. На пуговицах, с карманами. Рукав: длинный или три четверти. Состав: не менее 45 % хлопок, остальное вискоза, нейлон, эластан.</t>
  </si>
  <si>
    <t>14.13.12.110</t>
  </si>
  <si>
    <t>Флисовый костюм на мальчика</t>
  </si>
  <si>
    <t>Флисовый утепленный костюм на мальчика. Кофта и брюки. Свободный крой, мягкое трикотажное полотно. Кофта на молнии, рукава длинные. Брюки на резинке, внизу не заужены.</t>
  </si>
  <si>
    <t>14.39.10.190</t>
  </si>
  <si>
    <t>Толстовка для мальчика</t>
  </si>
  <si>
    <t>Толстовка, худи для мальчика. Цвет: в ассортименте, без рисунка. Покрой свободный. Рукав длинный. ГОСТ 31410-2009
Изделия трикотажные верхние для мужчин и мальчиков. Общие технические условия.</t>
  </si>
  <si>
    <t>Состав ткани – не менее 75% х/б., трикотажное полотно (ткань должна тянуться). Футболка и штаны. Рукав короткий, без карманов. ГОСТ 31405-2009 Изделия трикотажные бельевые для женщин и девочек. Общие технические условия.</t>
  </si>
  <si>
    <t>Платье зимнее праздничное</t>
  </si>
  <si>
    <t>Платье женское праздничное зимнее, прямого силуэта или приталенное. Длина изделия: до колена. Рукав: длинный или три четверти. Цвет: яркое, однотонное в ассортименте (кроме черного), без рисунка. Состав: не менее 60% шерсти, остальное вискоза или полиэстер.</t>
  </si>
  <si>
    <t>14.13.34.110</t>
  </si>
  <si>
    <t>Платье летнее праздничное</t>
  </si>
  <si>
    <t>Платье женское праздничное летнее, прямого силуэта или приталенное. Длина изделия: до колена. Рукав: короткий или три четверти. Цвет: яркое, однотонное в ассортименте (кроме черного), без рисунка. Состав: не менее 60% х/б, остальное вискоза или полиэстер. ГОСТ 25294-2003
Одежда верхняя платьево-блузочного ассортимента. Общие технические условия.</t>
  </si>
  <si>
    <t>Головной убор летний для мальчика</t>
  </si>
  <si>
    <t>Бейсболка мужская для повседневного ношения. Материал: 100% хлопок. Цвет: синий, серый. ГОСТ 32118-2013 Головные уборы. Общие технические условия.</t>
  </si>
  <si>
    <t>14.19.42.169</t>
  </si>
  <si>
    <t>Шапка спортивная для мальчика</t>
  </si>
  <si>
    <t>Шапка спортивная, утепленная для мальчика. Цвет: не яркие постельные тона. Состав: не менее 50% шерсть, не менее 28% полиэстер, не менее 22% полиамид. ГОСТ 32118-2013 Головные уборы. Общие технические условия.</t>
  </si>
  <si>
    <t>14.19.19.111 </t>
  </si>
  <si>
    <t>Цвет: однотонный, бежевый, оливковый, серый, зеленый, синий. Состав: не менее 30% шерсть, не менее 70% акрил. Ширина 30 см, длина 170 см. ГОСТ 5274-2014 Шарфы и платки трикотажные. Общие технические условия.</t>
  </si>
  <si>
    <t>14.19.11.132</t>
  </si>
  <si>
    <t>Рейтузы для девочки</t>
  </si>
  <si>
    <t>Рейтузы, лосины, леггинсы шерстяные или полушерстяные. Состав: не менее 30% шерсть, не менее 10% эластан, не менее 60% хлопок. Цвет: черный, однотонный, без рисунка. ГОСТ 31409-2009
Изделия трикотажные верхние для женщин и девочек. Общие технические условия.</t>
  </si>
  <si>
    <t>14.14.14.130</t>
  </si>
  <si>
    <t>Пижама для девочки</t>
  </si>
  <si>
    <t>Комплект: футболка и шорты. Футболка - свободная, рукав короткий не ниже локтя. Шорты - с поясом на мягкой резинке. Цвет: бежевый, розовый, любой однотонный пастельный в ассортименте. ГОСТ 31405-2009 Изделия трикотажные бельевые для женщин и девочек. Общие технические условия.</t>
  </si>
  <si>
    <t>14.31.10.124 </t>
  </si>
  <si>
    <t>Носки для девочки</t>
  </si>
  <si>
    <t>Состав: не менее 95% хлопок, не менее 5% эластан. Цвет: однотонные, пастельные, без рисунка. ГОСТ 8541-2014 Изделия чулочно-носочные, вырабатываемые на круглочулочных автоматах. Общие технические условия.</t>
  </si>
  <si>
    <t>Носки для мальчика</t>
  </si>
  <si>
    <t>Состав: не менее 95% хлопок, не менее 5% эластан. Цвет: черный, серый, синий, однотонный, без рисунка. ГОСТ 8541-2014 Изделия чулочно-носочные, вырабатываемые на круглочулочных автоматах. Общие технические условия.</t>
  </si>
  <si>
    <t>14.19.23.110</t>
  </si>
  <si>
    <t>Платок носовой</t>
  </si>
  <si>
    <t>Состав: 100% хлопок. Размер: 45*45. Цвет: белый, бежевый, серый, с рисунком. ГОСТ 11381-83
Платки носовые хлопчатобумажные. Общие технические условия.</t>
  </si>
  <si>
    <t>14.13.21.140</t>
  </si>
  <si>
    <t>Ветровка для мальчика</t>
  </si>
  <si>
    <t>Ветровка для мальчика, облегченная, современная. Ткань: плащевка. Детали: центральная застежка на молнии, с карманами, капюшон отстегивающийся. Цвет: синий, серый, черный.</t>
  </si>
  <si>
    <t>14.13.31.140</t>
  </si>
  <si>
    <t>Ветровка для девочки</t>
  </si>
  <si>
    <t>Ветровка для девочки, облегченная, современная. Ткань: плащевка. Детали: центральная застежка на молнии, с карманами, капюшон отстегивающийся. Цвет: синий, серый, бордовый.</t>
  </si>
  <si>
    <t>14.31.10.181</t>
  </si>
  <si>
    <t>Колготки капроновые</t>
  </si>
  <si>
    <t>Классические капроновые колготки. Однородные по всей длине, плоские швы, укрепленный мысок. Цвет: черный. Состав: не менее 90% полиамид, не менее 10% эластан. Плотность: 40 ден. ГОСТ 8541-2014 Изделия чулочно-носочные, вырабатываемые на круглочулочных автоматах. Общие технические условия.</t>
  </si>
  <si>
    <t>14.19.12.130</t>
  </si>
  <si>
    <t>Купальник</t>
  </si>
  <si>
    <t>Раздельный купальник для девочки. Верх купальника в виде топа с широкими бретелями. Трусы: средняя посадка, классическая форма. Цвет: однотонные, яркие, с рисунком/ без рисунка. ГОСТ 31406-2009 Изделия трикотажные купальные. Общие технические условия.</t>
  </si>
  <si>
    <t>14.19.22.130</t>
  </si>
  <si>
    <t>Плавки</t>
  </si>
  <si>
    <t>Плавки мужские. Классическая модель плавок, эластичный пояс-резинка с завязками. Цвет: черный, серый, синий. ГОСТ 31406-2009 Изделия трикотажные купальные. Общие технические условия.</t>
  </si>
  <si>
    <t>Джинсы для девочки</t>
  </si>
  <si>
    <t xml:space="preserve">Джинсы для девочки. Силуэт прямой, с молнией, поясом со шлевками для ремня, джинсовая ткань, стрейч. Состав: хлопок 87%, полиэстер 12%, эластан 1%. Цвета: однотонные, голубой, серый, синий. </t>
  </si>
  <si>
    <t>14.13.24.110 </t>
  </si>
  <si>
    <t>Джинсы для мальчика</t>
  </si>
  <si>
    <t xml:space="preserve">Джинсы для мальчика. Силуэт прямой, с молнией, поясом со шлевками для ремня, джинсовая ткань, стрейч. Состав: хлопок 87%, полиэстер 12%, эластан 1%. Цвета: однотонные, голубой, серый, синий. </t>
  </si>
  <si>
    <t>14.14.24.130 </t>
  </si>
  <si>
    <t>Трусы для девочки</t>
  </si>
  <si>
    <t>Трусы для девочки. Состав: не менее 75% хлопок, не менее 25% эластан (ткань должна тянутся). Цвет: однотонные, пастельные, без рисунков, высота изделия средняя. ГОСТ 31405-2009
Изделия трикотажные бельевые для женщин и девочек. Общие технические условия.</t>
  </si>
  <si>
    <t>Трусы для мальчика</t>
  </si>
  <si>
    <t>Трусы для мальчика. Состав: не менее 75% хлопок, не менее 25% эластан (ткань должна тянутся). Цвет: однотонные, пастельные, без рисунков, высота изделия средняя. ГОСТ 31408-2009
Изделия трикотажные бельевые для мужчин и мальчиков. Общие технические условия</t>
  </si>
  <si>
    <t> 14.14.30.110 </t>
  </si>
  <si>
    <t>Футболка</t>
  </si>
  <si>
    <t>Футболка детская, универсальная. Прямой свободный крой, круглый вырез горловины. Состав: не менее 75% хлопка, 10% полиэстер, 15% акрил (ткань должна тянуться). Цвет: однотонные, пастельные в ассортименте.</t>
  </si>
  <si>
    <t>Сапоги зимние на девочку</t>
  </si>
  <si>
    <t>Сапоги зимние на мальчика</t>
  </si>
  <si>
    <t>Сапоги зимние на мальчика. Обувь комбинированного типа - полусапожки на молнии, без каблука, низкая устойчивая подошва. Цвет - черный, коричневый, бежевый. Обязательно утепляющая подкладка. ГОСТ 26167-2005. Обувь повседневная. Общие технические условия</t>
  </si>
  <si>
    <t>Сапоги демисезонные на девочку</t>
  </si>
  <si>
    <t>Сапоги демисезонные на мальчика</t>
  </si>
  <si>
    <t xml:space="preserve">Обувь демисезонная на мальчика. Обувь комбинированного типа – сапоги, полусапожки, на молнии, низкая устойчивая подошва. Цвет: черный, коричневый, серый. ГОСТ 26167-2005. Обувь повседневная. Общие технические условия </t>
  </si>
  <si>
    <t>15.20.13.130 </t>
  </si>
  <si>
    <t>Обувь летняя на девочку</t>
  </si>
  <si>
    <t>Туфли или босоножки для девочки, на сплошной подошве 3 см. Цвет: бежевый, красный, розовый.</t>
  </si>
  <si>
    <t>Обувь летняя на мальчика</t>
  </si>
  <si>
    <t>Туфли для мальчика, летние,  на сплошной подошве, легкие, классического типа. Цвет: коричневый, черный.</t>
  </si>
  <si>
    <t>Кроссовки</t>
  </si>
  <si>
    <t>Кроссовки  или кеды, легкие, удобные. Материал верха - текстиль. Материал подошвы: резина. Цвет: серый, черный. ГОСТ 32087-2013 Обувь для игровых видов спорта. Общие технические требования.</t>
  </si>
  <si>
    <t>15.12</t>
  </si>
  <si>
    <t>15.12.12.192 </t>
  </si>
  <si>
    <t>Сумка дорожная</t>
  </si>
  <si>
    <t>Сумка дорожная, спортивная, современный стиль, легкая. Основное отделение на молнии, парные ручки с накладкой, съемный наплечный ремень. Размеры: 60*23*30 см. Материал: 100% полиэстер. ГОСТ 28631-2005 Сумки, чемоданы, портфели, ранцы, папки, изделия мелкой кожгалантереи. Общие технические условия.</t>
  </si>
  <si>
    <t xml:space="preserve">Поставка текстильных изделий для получателей социальных услуг </t>
  </si>
  <si>
    <t>Простынь на резинке на матрас высотой до 25см. Изделия должны быть без надставок и шва посредине изделия. Ткань – не менее 100 % бязь (набивная), плотность материала не менее 140 г/м². Размер  не менее 90*200 см, не более 95*205 см ГОСТ 31307-2005 "Белье постельное. Общие технические условия".</t>
  </si>
  <si>
    <t>Простынь на резинке на матрас высотой до 25см. Изделия должны быть без надставок и шва посредине изделия. Ткань – не менее 100 % бязь (набивная), плотность материала не менее 140 г/м². Размер 140*200 см.  ГОСТ 31307-2005 "Белье постельное. Общие технические условия".</t>
  </si>
  <si>
    <t>13.20</t>
  </si>
  <si>
    <t>13.20.42.000</t>
  </si>
  <si>
    <t>Полотенце махровое тип 1</t>
  </si>
  <si>
    <t>Полотенце махровое для ног. Махровая ткань, двусторонняя. Размер: 45*90 см, края обработаны швом в подгибку. Состав: хлопок 100%, плотность - не менее 400 г/м2. Цвет: различные цвета, однотонные в ассортименте. ГОСТ 11027-2014 Ткани и штучные изделия хлопчатобумажные махровые и вафельные. Общие технические условия.</t>
  </si>
  <si>
    <t>Полотенце махровое тип 2</t>
  </si>
  <si>
    <t>Полотенце махровое банное. Размер: 70*140 см, края обработаны швом в подгибку. Состав: хлопок 100%, плотность - не менее 420 г/м2. Цвет: светлых оттенков (кроме белого). ГОСТ 11027-2014 Ткани и штучные изделия хлопчатобумажные махровые и вафельные. Общие технические условия.</t>
  </si>
  <si>
    <t>Полотенце махровое тип 3</t>
  </si>
  <si>
    <t>Полотенце махровое лицевое. Размер: 38*50 см, края обработаны швом в подгибку. Состав: хлопок 100%, плотность - не менее 400 г/м2. Цвет: различные цвета, однотонные или с рисунком. ГОСТ 11027-2014 Ткани и штучные изделия хлопчатобумажные махровые и вафельные. Общие технические условия.</t>
  </si>
  <si>
    <t>13.99.19.122</t>
  </si>
  <si>
    <t>Пеленка фланелевая</t>
  </si>
  <si>
    <t>Ткань - фланель набивная, цветная, размер не менее 90*130 см, края обработаны швом в подгибку, готовое изделие должно быть бесшовными (без надставок и шва посредине изделия). Состав: хлопок 100%, плотность - не менее 185 г/м2.</t>
  </si>
  <si>
    <t xml:space="preserve">Подушка </t>
  </si>
  <si>
    <t>Материал: ткань-тик, наполнитель холлофайбер, бамбук или другой наполнитель (50%-50%) вес наполнителя не менее 0,9 кг. Размер 70 * 70 см. ГОСТ 55857-2013 Одеяла и покрывала стеганые. Подушки. Общие технические условия.</t>
  </si>
  <si>
    <t>Коврик</t>
  </si>
  <si>
    <t>Коврик прикроватный. Размер: 56*76. Состав: основа - войлок, полиамид, полипропилен. Цвет: серо-голубой. ГОСТ 28415-89 Покрытия и изделия ковровые тканые машинного способа производства. Общие технические условия.</t>
  </si>
  <si>
    <t>31.03</t>
  </si>
  <si>
    <t> 31.03.12.120</t>
  </si>
  <si>
    <t>Матрас ватный стеганый. Материал наполнителя: вата РВ. Размер:200*90 см. Цвет в ассортименте.</t>
  </si>
  <si>
    <t>Одеяло теплое, размер не менее 140*205 см, не более 145*210 см, 1,5 спальное. Состав холлофайбер. Плотность не менее 410 гр./м2. Расцветка: клетка, полоска, рисунок. Подходит для стирки в стиральной машине. ГОСТ 55857-2013 "Одеяла и покрывала стеганые. Подушки. Общие технические условия".</t>
  </si>
  <si>
    <t>Одеяло байковое, 140*205 см, 1,5 спальное. Подходит для стирки в стиральной машине. Расцветка: клетка, полоска, рисунок. ГОСТ 27832-88 Одеяла хлопчатобумажные и смешанные. Общие технические условия.</t>
  </si>
  <si>
    <t>13.92.13.112</t>
  </si>
  <si>
    <t>Салфетки</t>
  </si>
  <si>
    <t>Салфетки индивидуальные - нагрудники для взрослых на липучке. Размер: 45*45. Состав ткани:100% хлопок. Ткань - бязь, переплетение полотняное. Цвет: разноцветные (кроме белого). Плотность: не менее 140 г/м2.</t>
  </si>
  <si>
    <t>31.03.12.120</t>
  </si>
  <si>
    <t>Двусторонний матраса с одинаковой жесткостью. Минимальная жесткость: средний. Конструкция матраса: беспружинный. Макс. вес на спальное место, кг не менее 90. Форма поставки матраса: в развернутом виде. Вид матраса: классический. Ширина не менее 80 см, длина не менее 190 см, высота не менее 10 см. Вес товара, г не менее 1200. Материал: материал чехла - пленка ПВХ; материал наполнителя - струтопласт Гарантия: не менее 12 мес. Сертификаты – обязательны при поставке товара.</t>
  </si>
  <si>
    <t>53</t>
  </si>
  <si>
    <t>Приобретение автомобильного бензина</t>
  </si>
  <si>
    <t>43.22</t>
  </si>
  <si>
    <t>43.22.12.160</t>
  </si>
  <si>
    <t>Оказание услуг по поверке узлов учета тепловой энергии для нужд ГОАУСОН "Мончегорский КЦСОН"</t>
  </si>
  <si>
    <t>Оказание услуг по поверке узлов учета тепловой энергии осуществляется по адресам заказчика: ул. Бредова, д. 25, ул. Строительная, д. 5. Услуги оказываются в соответствии с ГОСТ Р 8.973-2019 Государственная система обеспечения единства измерений. Национальные стандарты на методики поверки. Общие требования к содержанию и оформлению.</t>
  </si>
  <si>
    <t>54</t>
  </si>
  <si>
    <t>55</t>
  </si>
  <si>
    <t>56</t>
  </si>
  <si>
    <t>43.33</t>
  </si>
  <si>
    <t>43.33.10.100</t>
  </si>
  <si>
    <t>Выполнение Подрядчиком Работ по укладке тротуарной плитки ведется в соответствии с нормами охраны труда, производственной санитарии, пожаро-, взрывобезопасности с соблюдением соответствующих требований СНиП.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</si>
  <si>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Выполнение работ на укладку тротуарной плитки на территории сенсорного сада по адресу: г. Мончегорск, ул. Строительная, д. 5</t>
  </si>
  <si>
    <t>57</t>
  </si>
  <si>
    <t>2320422210</t>
  </si>
  <si>
    <t>2320400034</t>
  </si>
  <si>
    <t>Приобретение сувенирной продукции</t>
  </si>
  <si>
    <t>15.12.12.192</t>
  </si>
  <si>
    <t>рюкзак</t>
  </si>
  <si>
    <t>Рюкзак предназначен для повседневного использования. Высококачественный материал, из которого изготовлен рюкзак, обладает повышенной износоустойчивостью, ему свойственна легкость и прочность, он не впитывает влагу и не разрушается под действием ультрафиолетового излучения. Удобные мягкие лямки. Большое основное отделение на молнии. Передний карман на молнии. Внутри дополнительные карманы на молнии для мелочей или документов и отделение для электронных устройств. Два боковых кармана, и один потайной на тыльной стороне, прилегающей к спине. Объем: не менее 15 . Габариты: В х Ш х Г - не менее 43 х 33 х 11 см.  Гарантия: не менее 12 мес. Сертификаты – обязательны при поставке товара.</t>
  </si>
  <si>
    <t>сумка</t>
  </si>
  <si>
    <t>Тканевая сумка шоппер через плечо - это удобный и стильный аксессуар для повседневного использования. Основной отдел на молнии, внутри кармашек для мелочей. Спереди принт. Две ручки для ношения, в комплекте идет съёмный плечевой ремень, регулируется по длине от 60 до 120 см. Размеры: высота не менее 40 см, ширина не менее 35 см. Гарантия не менее 12 мес. Сертификаты – обязательны при поставке товара.</t>
  </si>
  <si>
    <t>25.99.12.112</t>
  </si>
  <si>
    <t>Термокружка</t>
  </si>
  <si>
    <t>Термокружка с принтом. Цвет по согласованию с заказчиком. Состав: нержавеющая сталь. Объем: не менее 400 мл. Гарантия не менее 12 мес. Сертификаты – обязательны при поставке товара.</t>
  </si>
  <si>
    <t>Термос</t>
  </si>
  <si>
    <t>Термос с кружкой — это незаменимый помощник как в повседневной жизни, так и в путешествиях, во время активного отдыха. Крышка с кнопкой.  Сохраняет температуру до 6 часов. Объем: не менее 0,5 л.  Высота: не менее 24 см.  Диаметр: не менее 6 см. Гарантия: не менее 12 мес. Сертификаты – обязательны при поставке товара.</t>
  </si>
  <si>
    <t>14.39.10.140</t>
  </si>
  <si>
    <t>Жилет</t>
  </si>
  <si>
    <t>Стильный жилет сохраняет тепло и защищает от холодного ветра, послужит незаменимой вещью в гардеробе для прогулок, путешествий, спорта и активного отдыха. Его легко комбинировать с одеждой. Утеплитель куртки - флис. Для хранения важных мелочей жилет имеет два кармана. Состав: 100 % полиэстер. Цвет: черный. Размер: 44, 46, 48.  Гарантия: не менее 12 мес. Сертификаты – обязательны при поставке товара.</t>
  </si>
  <si>
    <t>14.14.3</t>
  </si>
  <si>
    <t>Футболка умеренный oversize с объёмным принтом. Футболка из натурального хлопка свободного кроя,  спущенная линия плеча с круглым воротом. Ткань высшего качества пенье плотностью не менее 190гр./м2. Рекомендации по уходу: деликатная стирка при 30 градусах. Состав0 :95% хлопок; 5% лайкра. Цвет по согласованию с заказчиком. Размер: 44, 46, 48, 50. Гарантия: не менее 12 мес. Сертификаты – обязательны при поставке товара.</t>
  </si>
  <si>
    <t>Худи</t>
  </si>
  <si>
    <t>Худи на прорезиненной молнии с логотипом. Оснащено комфортным капюшоном, накладными карманами и эластичными поясом и манжетами. Дышащая ткань, приятная к телу для комфортного ежедневного использования. Сделано из ткани петельчатый футер трехнитка высшего качества пенье плотностью не менее 320-330 гр./м2, с начесом на изнаночной стороне.  Худи сшито из футера с начесом.  Состав: 70 % хб; 30 % пэ. Цвет: черный, размер: 46, 48, 50, 52, 54. Гарантия: не менее 12 мес. Сертификаты – обязательны при поставке товара.</t>
  </si>
  <si>
    <t>58</t>
  </si>
  <si>
    <t>59</t>
  </si>
  <si>
    <t>32.40</t>
  </si>
  <si>
    <t>32.40.42.192</t>
  </si>
  <si>
    <t>Приобретение настольных игр и комплектующих к ним</t>
  </si>
  <si>
    <t>Игры настольные должны быть выполнены из дерева в соответствии с действующими ГОСТ. Каждая игра должна быть упаковона в индивидуальную упаковку. К играм поставляется раскладной деревянный стол со столешницей и вкручивающимися ножками с усиленными перегородками. Гарантийный срок - не менее 12 месяцев. Доставка включена в стоимость поставки товара. Сертификаты обязательны при поставке товара.</t>
  </si>
  <si>
    <t>60</t>
  </si>
  <si>
    <t>№ 514-о от 26.09.2024 г.</t>
  </si>
  <si>
    <t xml:space="preserve">Приобретение латексных нестирильных перчаток
</t>
  </si>
  <si>
    <t>Перчатки тип 1</t>
  </si>
  <si>
    <t>Перчатки тип 2</t>
  </si>
  <si>
    <t>Перчатки тип 3</t>
  </si>
  <si>
    <t>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</si>
</sst>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31" x14ac:knownFonts="1">
    <font>
      <sz val="11"/>
      <name val="Calibri"/>
    </font>
    <font>
      <sz val="10"/>
      <name val="Arial Cyr"/>
    </font>
    <font>
      <sz val="10"/>
      <name val="Times New Roman"/>
    </font>
    <font>
      <sz val="9"/>
      <name val="Times New Roman"/>
    </font>
    <font>
      <sz val="13"/>
      <name val="Times New Roman"/>
    </font>
    <font>
      <b/>
      <sz val="12"/>
      <name val="Times New Roman"/>
    </font>
    <font>
      <sz val="12"/>
      <name val="Times New Roman"/>
    </font>
    <font>
      <b/>
      <sz val="10"/>
      <name val="Times New Roman"/>
    </font>
    <font>
      <b/>
      <sz val="9"/>
      <name val="Times New Roman"/>
    </font>
    <font>
      <sz val="11"/>
      <name val="Times New Roman"/>
    </font>
    <font>
      <b/>
      <sz val="9"/>
      <name val="Times New Roman"/>
      <family val="1"/>
      <charset val="204"/>
    </font>
    <font>
      <sz val="9"/>
      <name val="Times New Roman"/>
      <family val="1"/>
      <charset val="204"/>
    </font>
    <font>
      <sz val="10"/>
      <name val="Times New Roman"/>
      <family val="1"/>
      <charset val="204"/>
    </font>
    <font>
      <sz val="11"/>
      <color indexed="8"/>
      <name val="Calibri"/>
      <family val="2"/>
      <charset val="204"/>
    </font>
    <font>
      <b/>
      <sz val="10"/>
      <name val="Times New Roman"/>
      <family val="1"/>
      <charset val="204"/>
    </font>
    <font>
      <sz val="8"/>
      <name val="Times New Roman"/>
      <family val="1"/>
      <charset val="204"/>
    </font>
    <font>
      <sz val="9"/>
      <color rgb="FFFF0000"/>
      <name val="Times New Roman"/>
    </font>
    <font>
      <b/>
      <sz val="11"/>
      <color theme="1"/>
      <name val="Calibri"/>
      <family val="2"/>
      <charset val="204"/>
      <scheme val="minor"/>
    </font>
    <font>
      <b/>
      <sz val="10"/>
      <color theme="1"/>
      <name val="Times New Roman"/>
      <family val="1"/>
      <charset val="204"/>
    </font>
    <font>
      <sz val="10"/>
      <color theme="1"/>
      <name val="Times New Roman"/>
      <family val="1"/>
      <charset val="204"/>
    </font>
    <font>
      <b/>
      <sz val="10"/>
      <color indexed="8"/>
      <name val="Times New Roman"/>
      <family val="1"/>
      <charset val="204"/>
    </font>
    <font>
      <b/>
      <sz val="11"/>
      <color theme="1"/>
      <name val="Times New Roman"/>
      <family val="1"/>
      <charset val="204"/>
    </font>
    <font>
      <sz val="9"/>
      <color rgb="FF000000"/>
      <name val="Times New Roman"/>
      <family val="1"/>
      <charset val="204"/>
    </font>
    <font>
      <b/>
      <sz val="9"/>
      <color theme="1"/>
      <name val="Times New Roman"/>
      <family val="1"/>
      <charset val="204"/>
    </font>
    <font>
      <sz val="11"/>
      <name val="Times New Roman"/>
      <family val="1"/>
      <charset val="204"/>
    </font>
    <font>
      <sz val="11"/>
      <name val="Calibri"/>
    </font>
    <font>
      <sz val="9"/>
      <color rgb="FFFF0000"/>
      <name val="Times New Roman"/>
      <family val="1"/>
      <charset val="204"/>
    </font>
    <font>
      <sz val="9"/>
      <name val="Calibri"/>
      <family val="2"/>
      <charset val="204"/>
    </font>
    <font>
      <sz val="7.2"/>
      <name val="Times New Roman"/>
      <family val="1"/>
      <charset val="204"/>
    </font>
    <font>
      <sz val="10"/>
      <color rgb="FFFF0000"/>
      <name val="Times New Roman"/>
      <family val="1"/>
      <charset val="204"/>
    </font>
    <font>
      <sz val="9"/>
      <color theme="1"/>
      <name val="Times New Roman"/>
      <family val="1"/>
      <charset val="204"/>
    </font>
  </fonts>
  <fills count="8">
    <fill>
      <patternFill patternType="none"/>
    </fill>
    <fill>
      <patternFill patternType="gray125"/>
    </fill>
    <fill>
      <patternFill patternType="solid">
        <fgColor rgb="FFFFFFFF"/>
      </patternFill>
    </fill>
    <fill>
      <patternFill patternType="solid">
        <fgColor theme="0"/>
      </patternFill>
    </fill>
    <fill>
      <patternFill patternType="solid">
        <fgColor theme="0"/>
        <bgColor indexed="64"/>
      </patternFill>
    </fill>
    <fill>
      <patternFill patternType="solid">
        <fgColor rgb="FFFFFFCC"/>
      </patternFill>
    </fill>
    <fill>
      <patternFill patternType="solid">
        <fgColor rgb="FFFFFF00"/>
        <bgColor indexed="64"/>
      </patternFill>
    </fill>
    <fill>
      <patternFill patternType="solid">
        <fgColor theme="2" tint="-9.9978637043366805E-2"/>
        <bgColor indexed="64"/>
      </patternFill>
    </fill>
  </fills>
  <borders count="48">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diagonal/>
    </border>
    <border>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rgb="FF000000"/>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rgb="FF000000"/>
      </top>
      <bottom style="thin">
        <color indexed="64"/>
      </bottom>
      <diagonal/>
    </border>
    <border>
      <left style="thin">
        <color indexed="64"/>
      </left>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bottom/>
      <diagonal/>
    </border>
    <border>
      <left style="thin">
        <color indexed="64"/>
      </left>
      <right style="thin">
        <color indexed="64"/>
      </right>
      <top style="thin">
        <color rgb="FF000000"/>
      </top>
      <bottom/>
      <diagonal/>
    </border>
  </borders>
  <cellStyleXfs count="3">
    <xf numFmtId="0" fontId="0" fillId="0" borderId="0"/>
    <xf numFmtId="0" fontId="13" fillId="5" borderId="25" applyNumberFormat="0" applyFont="0" applyAlignment="0" applyProtection="0"/>
    <xf numFmtId="43" fontId="25" fillId="0" borderId="0" applyFont="0" applyFill="0" applyBorder="0" applyAlignment="0" applyProtection="0"/>
  </cellStyleXfs>
  <cellXfs count="482">
    <xf numFmtId="0" fontId="1" fillId="0" borderId="0" xfId="0" applyNumberFormat="1" applyFont="1"/>
    <xf numFmtId="0" fontId="2" fillId="0" borderId="0" xfId="0" applyNumberFormat="1" applyFont="1" applyAlignment="1">
      <alignment horizontal="left"/>
    </xf>
    <xf numFmtId="0" fontId="3" fillId="0" borderId="0" xfId="0" applyNumberFormat="1" applyFont="1" applyAlignment="1">
      <alignment horizontal="left"/>
    </xf>
    <xf numFmtId="0" fontId="4" fillId="0" borderId="0" xfId="0" applyNumberFormat="1" applyFont="1" applyAlignment="1">
      <alignment horizontal="left"/>
    </xf>
    <xf numFmtId="0" fontId="6" fillId="0" borderId="0" xfId="0" applyNumberFormat="1" applyFont="1" applyAlignment="1">
      <alignment horizontal="left"/>
    </xf>
    <xf numFmtId="0" fontId="7" fillId="0" borderId="0" xfId="0" applyNumberFormat="1" applyFont="1" applyAlignment="1">
      <alignment horizontal="center"/>
    </xf>
    <xf numFmtId="0" fontId="3" fillId="0" borderId="0" xfId="0" applyNumberFormat="1" applyFont="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15" xfId="0" applyNumberFormat="1" applyFont="1" applyBorder="1" applyAlignment="1">
      <alignment horizontal="center" vertical="center" textRotation="90" wrapText="1"/>
    </xf>
    <xf numFmtId="0" fontId="3" fillId="0" borderId="2" xfId="0" applyNumberFormat="1" applyFont="1" applyBorder="1" applyAlignment="1">
      <alignment horizontal="center" vertical="center" textRotation="90" wrapText="1"/>
    </xf>
    <xf numFmtId="0" fontId="3" fillId="0" borderId="0" xfId="0" applyNumberFormat="1" applyFont="1" applyAlignment="1">
      <alignment horizontal="center" vertical="center"/>
    </xf>
    <xf numFmtId="49" fontId="3" fillId="0" borderId="16"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3" fillId="0" borderId="16" xfId="0" applyNumberFormat="1" applyFont="1" applyBorder="1" applyAlignment="1">
      <alignment horizontal="center" vertical="center"/>
    </xf>
    <xf numFmtId="0" fontId="3" fillId="0" borderId="2" xfId="0" applyNumberFormat="1" applyFont="1" applyBorder="1" applyAlignment="1">
      <alignment horizontal="center" vertical="center"/>
    </xf>
    <xf numFmtId="0" fontId="3" fillId="0" borderId="15" xfId="0" applyNumberFormat="1" applyFont="1" applyBorder="1" applyAlignment="1">
      <alignment horizontal="center" vertical="center"/>
    </xf>
    <xf numFmtId="0" fontId="3" fillId="2" borderId="0" xfId="0" applyNumberFormat="1" applyFont="1" applyFill="1" applyAlignment="1">
      <alignment horizontal="center" vertical="center"/>
    </xf>
    <xf numFmtId="0"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 fontId="3" fillId="0" borderId="2" xfId="0" applyNumberFormat="1" applyFont="1" applyBorder="1" applyAlignment="1">
      <alignment horizontal="center" vertical="center" wrapText="1"/>
    </xf>
    <xf numFmtId="17" fontId="3" fillId="0" borderId="2" xfId="0" applyNumberFormat="1" applyFont="1" applyBorder="1" applyAlignment="1">
      <alignment horizontal="center" vertical="center" wrapText="1"/>
    </xf>
    <xf numFmtId="4" fontId="3" fillId="0" borderId="0" xfId="0" applyNumberFormat="1" applyFont="1" applyAlignment="1">
      <alignment horizontal="center" vertical="center"/>
    </xf>
    <xf numFmtId="17" fontId="3" fillId="0" borderId="0" xfId="0" applyNumberFormat="1" applyFont="1" applyAlignment="1">
      <alignment horizontal="center" vertical="center"/>
    </xf>
    <xf numFmtId="0" fontId="2" fillId="0" borderId="2" xfId="0" applyNumberFormat="1" applyFont="1" applyBorder="1" applyAlignment="1">
      <alignment horizontal="left"/>
    </xf>
    <xf numFmtId="49" fontId="3" fillId="0" borderId="0" xfId="0" applyNumberFormat="1" applyFont="1" applyAlignment="1">
      <alignment horizontal="center" vertical="center"/>
    </xf>
    <xf numFmtId="16" fontId="3" fillId="0" borderId="2"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20" xfId="0" applyNumberFormat="1" applyFont="1" applyBorder="1" applyAlignment="1">
      <alignment horizontal="center" vertical="center" wrapText="1"/>
    </xf>
    <xf numFmtId="0" fontId="8" fillId="0" borderId="16" xfId="0" applyNumberFormat="1" applyFont="1" applyBorder="1" applyAlignment="1">
      <alignment horizontal="center" vertical="center" wrapText="1"/>
    </xf>
    <xf numFmtId="0" fontId="9" fillId="0" borderId="19" xfId="0" applyNumberFormat="1" applyFont="1" applyBorder="1" applyAlignment="1">
      <alignment horizontal="center" vertical="center" wrapText="1"/>
    </xf>
    <xf numFmtId="4" fontId="2" fillId="0" borderId="0" xfId="0" applyNumberFormat="1" applyFont="1" applyAlignment="1">
      <alignment horizontal="left"/>
    </xf>
    <xf numFmtId="0" fontId="11" fillId="0" borderId="2" xfId="0" applyNumberFormat="1" applyFont="1" applyFill="1" applyBorder="1" applyAlignment="1">
      <alignment horizontal="center" vertical="center" wrapText="1"/>
    </xf>
    <xf numFmtId="0" fontId="3" fillId="0" borderId="1" xfId="0" applyNumberFormat="1" applyFont="1" applyBorder="1" applyAlignment="1">
      <alignment horizontal="center" vertical="center"/>
    </xf>
    <xf numFmtId="0" fontId="11" fillId="0" borderId="2" xfId="0" applyNumberFormat="1" applyFont="1" applyBorder="1" applyAlignment="1">
      <alignment horizontal="center" vertical="top" wrapText="1"/>
    </xf>
    <xf numFmtId="0" fontId="3" fillId="4" borderId="2" xfId="0" applyNumberFormat="1" applyFont="1" applyFill="1" applyBorder="1" applyAlignment="1">
      <alignment horizontal="center" vertical="center"/>
    </xf>
    <xf numFmtId="0" fontId="3" fillId="4" borderId="1" xfId="0" applyNumberFormat="1" applyFont="1" applyFill="1" applyBorder="1" applyAlignment="1">
      <alignment horizontal="center" vertical="center"/>
    </xf>
    <xf numFmtId="0" fontId="3" fillId="4" borderId="0" xfId="0" applyNumberFormat="1" applyFont="1" applyFill="1" applyAlignment="1">
      <alignment horizontal="center" vertical="center"/>
    </xf>
    <xf numFmtId="0" fontId="11" fillId="0" borderId="2" xfId="0" applyNumberFormat="1" applyFont="1" applyBorder="1" applyAlignment="1">
      <alignment horizontal="left" vertical="center" wrapText="1"/>
    </xf>
    <xf numFmtId="0" fontId="11" fillId="4" borderId="2" xfId="0" applyNumberFormat="1" applyFont="1" applyFill="1" applyBorder="1" applyAlignment="1">
      <alignment horizontal="center" vertical="center" wrapText="1"/>
    </xf>
    <xf numFmtId="49" fontId="11" fillId="0" borderId="2" xfId="0" applyNumberFormat="1" applyFont="1" applyBorder="1" applyAlignment="1">
      <alignment horizontal="center" vertical="center" wrapText="1"/>
    </xf>
    <xf numFmtId="0" fontId="10" fillId="0" borderId="2" xfId="0" applyNumberFormat="1" applyFont="1" applyBorder="1" applyAlignment="1">
      <alignment horizontal="center" vertical="center" wrapText="1"/>
    </xf>
    <xf numFmtId="0" fontId="2" fillId="0" borderId="1" xfId="0" applyNumberFormat="1" applyFont="1" applyBorder="1" applyAlignment="1">
      <alignment horizontal="left"/>
    </xf>
    <xf numFmtId="0" fontId="3" fillId="0" borderId="21" xfId="0" applyNumberFormat="1" applyFont="1" applyBorder="1" applyAlignment="1">
      <alignment horizontal="center" vertical="center"/>
    </xf>
    <xf numFmtId="0" fontId="3" fillId="0" borderId="22" xfId="0" applyNumberFormat="1" applyFont="1" applyBorder="1" applyAlignment="1">
      <alignment horizontal="center" vertical="center"/>
    </xf>
    <xf numFmtId="0" fontId="11" fillId="4" borderId="2" xfId="0" applyNumberFormat="1" applyFont="1" applyFill="1" applyBorder="1" applyAlignment="1">
      <alignment horizontal="center" vertical="top" wrapText="1"/>
    </xf>
    <xf numFmtId="0" fontId="3" fillId="0" borderId="24"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21" xfId="0" applyNumberFormat="1" applyFont="1" applyBorder="1" applyAlignment="1">
      <alignment horizontal="center" vertical="center"/>
    </xf>
    <xf numFmtId="49" fontId="3" fillId="0" borderId="22" xfId="0" applyNumberFormat="1" applyFont="1" applyBorder="1" applyAlignment="1">
      <alignment horizontal="center" vertical="center"/>
    </xf>
    <xf numFmtId="0" fontId="2" fillId="3" borderId="0" xfId="0" applyNumberFormat="1" applyFont="1" applyFill="1" applyBorder="1" applyAlignment="1">
      <alignment horizontal="left"/>
    </xf>
    <xf numFmtId="49" fontId="10" fillId="4" borderId="2" xfId="0" applyNumberFormat="1" applyFont="1" applyFill="1" applyBorder="1" applyAlignment="1">
      <alignment horizontal="center" vertical="center"/>
    </xf>
    <xf numFmtId="0" fontId="2" fillId="4" borderId="0" xfId="0" applyNumberFormat="1" applyFont="1" applyFill="1" applyAlignment="1">
      <alignment horizontal="left"/>
    </xf>
    <xf numFmtId="0" fontId="3" fillId="4" borderId="0" xfId="0" applyNumberFormat="1" applyFont="1" applyFill="1" applyAlignment="1">
      <alignment horizontal="left"/>
    </xf>
    <xf numFmtId="0" fontId="1" fillId="4" borderId="0" xfId="0" applyNumberFormat="1" applyFont="1" applyFill="1"/>
    <xf numFmtId="0" fontId="2" fillId="4" borderId="0" xfId="0" applyNumberFormat="1" applyFont="1" applyFill="1" applyAlignment="1">
      <alignment horizontal="right" wrapText="1"/>
    </xf>
    <xf numFmtId="0" fontId="2" fillId="4" borderId="0" xfId="0" applyNumberFormat="1" applyFont="1" applyFill="1"/>
    <xf numFmtId="0" fontId="4" fillId="4" borderId="0" xfId="0" applyNumberFormat="1" applyFont="1" applyFill="1" applyAlignment="1">
      <alignment horizontal="left"/>
    </xf>
    <xf numFmtId="0" fontId="3" fillId="4" borderId="2" xfId="0" applyNumberFormat="1" applyFont="1" applyFill="1" applyBorder="1" applyAlignment="1">
      <alignment horizontal="center" vertical="top" wrapText="1"/>
    </xf>
    <xf numFmtId="0"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10" fillId="0" borderId="16" xfId="0" applyNumberFormat="1" applyFont="1" applyBorder="1" applyAlignment="1">
      <alignment horizontal="center" vertical="center" wrapText="1"/>
    </xf>
    <xf numFmtId="49" fontId="10" fillId="0" borderId="2" xfId="0" applyNumberFormat="1" applyFont="1" applyBorder="1" applyAlignment="1">
      <alignment horizontal="center" vertical="center"/>
    </xf>
    <xf numFmtId="4" fontId="3" fillId="4" borderId="2" xfId="0" applyNumberFormat="1" applyFont="1" applyFill="1" applyBorder="1" applyAlignment="1">
      <alignment horizontal="center" vertical="center" wrapText="1"/>
    </xf>
    <xf numFmtId="0" fontId="10" fillId="4" borderId="2" xfId="0" applyNumberFormat="1" applyFont="1" applyFill="1" applyBorder="1" applyAlignment="1">
      <alignment horizontal="center" vertical="center" wrapText="1"/>
    </xf>
    <xf numFmtId="0" fontId="11" fillId="4" borderId="2" xfId="0" applyNumberFormat="1" applyFont="1" applyFill="1" applyBorder="1" applyAlignment="1">
      <alignment horizontal="center" vertical="center"/>
    </xf>
    <xf numFmtId="4" fontId="11" fillId="4" borderId="2" xfId="0" applyNumberFormat="1" applyFont="1" applyFill="1" applyBorder="1" applyAlignment="1">
      <alignment horizontal="center" vertical="center" wrapText="1"/>
    </xf>
    <xf numFmtId="49" fontId="10" fillId="0" borderId="16" xfId="0" applyNumberFormat="1" applyFont="1" applyBorder="1" applyAlignment="1">
      <alignment horizontal="center" vertical="center" wrapText="1"/>
    </xf>
    <xf numFmtId="4" fontId="3" fillId="4" borderId="1" xfId="0" applyNumberFormat="1" applyFont="1" applyFill="1" applyBorder="1" applyAlignment="1">
      <alignment horizontal="center" vertical="center" wrapText="1"/>
    </xf>
    <xf numFmtId="2" fontId="3" fillId="4" borderId="2" xfId="0" applyNumberFormat="1" applyFont="1" applyFill="1" applyBorder="1" applyAlignment="1">
      <alignment horizontal="center" vertical="center" wrapText="1"/>
    </xf>
    <xf numFmtId="49" fontId="10" fillId="0" borderId="2" xfId="0" applyNumberFormat="1" applyFont="1" applyBorder="1" applyAlignment="1">
      <alignment horizontal="center" vertical="center" wrapText="1"/>
    </xf>
    <xf numFmtId="4" fontId="3" fillId="0" borderId="2" xfId="0" applyNumberFormat="1" applyFont="1" applyFill="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49" fontId="8" fillId="0" borderId="0" xfId="0" applyNumberFormat="1" applyFont="1" applyBorder="1" applyAlignment="1">
      <alignment horizontal="center" vertical="center" wrapText="1"/>
    </xf>
    <xf numFmtId="0" fontId="8" fillId="0" borderId="0" xfId="0" applyNumberFormat="1" applyFont="1" applyBorder="1" applyAlignment="1">
      <alignment horizontal="center" vertical="center" wrapText="1"/>
    </xf>
    <xf numFmtId="17" fontId="3" fillId="0" borderId="0" xfId="0" applyNumberFormat="1" applyFont="1" applyBorder="1" applyAlignment="1">
      <alignment horizontal="center" vertical="center" wrapText="1"/>
    </xf>
    <xf numFmtId="49" fontId="10" fillId="4" borderId="0" xfId="0" applyNumberFormat="1" applyFont="1" applyFill="1" applyBorder="1" applyAlignment="1">
      <alignment horizontal="center" vertical="center"/>
    </xf>
    <xf numFmtId="0" fontId="11" fillId="0" borderId="0" xfId="0" applyNumberFormat="1" applyFont="1" applyBorder="1" applyAlignment="1">
      <alignment horizontal="center" vertical="top" wrapText="1"/>
    </xf>
    <xf numFmtId="0" fontId="3"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xf>
    <xf numFmtId="4" fontId="3" fillId="0" borderId="0" xfId="0" applyNumberFormat="1" applyFont="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4"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12" fillId="0" borderId="1" xfId="0" applyNumberFormat="1" applyFont="1" applyFill="1" applyBorder="1" applyAlignment="1">
      <alignment horizontal="left"/>
    </xf>
    <xf numFmtId="0"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0" fontId="3" fillId="4"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17" fontId="11" fillId="0" borderId="2"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0" fontId="11" fillId="0" borderId="19" xfId="0" applyNumberFormat="1" applyFont="1" applyBorder="1" applyAlignment="1">
      <alignment horizontal="center" vertical="center" wrapText="1"/>
    </xf>
    <xf numFmtId="0" fontId="3" fillId="0" borderId="30" xfId="0" applyNumberFormat="1" applyFont="1" applyBorder="1" applyAlignment="1">
      <alignment horizontal="center" vertical="center"/>
    </xf>
    <xf numFmtId="49" fontId="11" fillId="0" borderId="2" xfId="0" applyNumberFormat="1" applyFont="1" applyFill="1" applyBorder="1" applyAlignment="1">
      <alignment horizontal="center" vertical="center" wrapText="1"/>
    </xf>
    <xf numFmtId="49" fontId="11" fillId="4" borderId="2"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wrapText="1"/>
    </xf>
    <xf numFmtId="0" fontId="11" fillId="0" borderId="0" xfId="0" applyNumberFormat="1" applyFont="1" applyAlignment="1">
      <alignment horizontal="center" vertical="center"/>
    </xf>
    <xf numFmtId="49" fontId="10" fillId="0" borderId="2"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0" xfId="0" applyNumberFormat="1" applyFont="1" applyFill="1" applyAlignment="1">
      <alignment horizontal="center" vertical="center"/>
    </xf>
    <xf numFmtId="0" fontId="2" fillId="0" borderId="1" xfId="0" applyNumberFormat="1" applyFont="1" applyFill="1" applyBorder="1" applyAlignment="1">
      <alignment horizontal="left"/>
    </xf>
    <xf numFmtId="0" fontId="11" fillId="0" borderId="2" xfId="0" applyNumberFormat="1" applyFont="1" applyFill="1" applyBorder="1" applyAlignment="1">
      <alignment horizontal="center" vertical="top" wrapText="1"/>
    </xf>
    <xf numFmtId="49" fontId="3" fillId="0"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11" fillId="0" borderId="23" xfId="0" applyNumberFormat="1" applyFont="1" applyBorder="1" applyAlignment="1">
      <alignment horizontal="center" vertical="center"/>
    </xf>
    <xf numFmtId="0" fontId="11" fillId="0" borderId="16" xfId="0" applyNumberFormat="1" applyFont="1" applyFill="1" applyBorder="1" applyAlignment="1">
      <alignment horizontal="center" vertical="top" wrapText="1"/>
    </xf>
    <xf numFmtId="0" fontId="11" fillId="0" borderId="16" xfId="0" applyNumberFormat="1" applyFont="1" applyFill="1" applyBorder="1" applyAlignment="1">
      <alignment horizontal="center" vertical="center" wrapText="1"/>
    </xf>
    <xf numFmtId="0" fontId="11" fillId="0" borderId="23" xfId="0" applyNumberFormat="1" applyFont="1" applyFill="1" applyBorder="1" applyAlignment="1">
      <alignment horizontal="center" vertical="center"/>
    </xf>
    <xf numFmtId="0" fontId="11" fillId="0" borderId="0" xfId="0" applyNumberFormat="1" applyFont="1" applyFill="1" applyAlignment="1">
      <alignment horizontal="center" vertical="center"/>
    </xf>
    <xf numFmtId="4"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xf>
    <xf numFmtId="0" fontId="11" fillId="0" borderId="24"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19"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Fill="1" applyBorder="1" applyAlignment="1">
      <alignment horizontal="center" vertical="center"/>
    </xf>
    <xf numFmtId="0"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0" fillId="0" borderId="0" xfId="0" applyFill="1"/>
    <xf numFmtId="0" fontId="18" fillId="0" borderId="0" xfId="0" applyFont="1" applyFill="1" applyAlignment="1"/>
    <xf numFmtId="0" fontId="14" fillId="0" borderId="0" xfId="0" applyFont="1" applyFill="1" applyAlignment="1"/>
    <xf numFmtId="0" fontId="18" fillId="0" borderId="0" xfId="0" applyFont="1" applyFill="1" applyAlignment="1">
      <alignment vertical="center"/>
    </xf>
    <xf numFmtId="0" fontId="18" fillId="0" borderId="0" xfId="0" applyFont="1" applyFill="1"/>
    <xf numFmtId="0" fontId="0" fillId="0" borderId="0" xfId="0"/>
    <xf numFmtId="0" fontId="19" fillId="0" borderId="0" xfId="0" applyFont="1"/>
    <xf numFmtId="0" fontId="17" fillId="0" borderId="0" xfId="0" applyFont="1"/>
    <xf numFmtId="0" fontId="19" fillId="0" borderId="0" xfId="0" applyFont="1" applyAlignment="1"/>
    <xf numFmtId="0" fontId="21" fillId="0" borderId="0" xfId="0" applyFont="1" applyAlignment="1">
      <alignment horizontal="left" vertical="center"/>
    </xf>
    <xf numFmtId="0" fontId="0" fillId="0" borderId="0" xfId="0" applyAlignment="1">
      <alignment vertical="center"/>
    </xf>
    <xf numFmtId="0" fontId="0" fillId="0" borderId="0" xfId="0" applyAlignment="1"/>
    <xf numFmtId="0" fontId="0" fillId="0" borderId="0" xfId="0" applyFill="1" applyAlignment="1">
      <alignment horizontal="center" vertical="top" wrapText="1"/>
    </xf>
    <xf numFmtId="0" fontId="20" fillId="0" borderId="0" xfId="0" applyFont="1" applyBorder="1" applyAlignment="1">
      <alignment vertical="top" wrapText="1"/>
    </xf>
    <xf numFmtId="0" fontId="18" fillId="0" borderId="0" xfId="0" applyFont="1" applyAlignment="1">
      <alignment horizontal="left"/>
    </xf>
    <xf numFmtId="0" fontId="0" fillId="0" borderId="0" xfId="0" applyBorder="1" applyAlignment="1">
      <alignment horizontal="center"/>
    </xf>
    <xf numFmtId="0" fontId="0" fillId="0" borderId="0" xfId="0" applyAlignment="1">
      <alignment horizontal="center" vertical="center"/>
    </xf>
    <xf numFmtId="4" fontId="0" fillId="0" borderId="0" xfId="0" applyNumberFormat="1"/>
    <xf numFmtId="14" fontId="3"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0" fontId="22" fillId="0" borderId="0" xfId="0" applyNumberFormat="1" applyFont="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3" fillId="4" borderId="2" xfId="0" applyNumberFormat="1" applyFont="1" applyFill="1" applyBorder="1" applyAlignment="1">
      <alignment horizontal="center" vertical="center" wrapText="1"/>
    </xf>
    <xf numFmtId="0" fontId="3" fillId="0" borderId="2" xfId="0" applyNumberFormat="1" applyFont="1" applyBorder="1" applyAlignment="1">
      <alignment horizontal="center" vertical="center"/>
    </xf>
    <xf numFmtId="14" fontId="11" fillId="0" borderId="2"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xf>
    <xf numFmtId="49" fontId="11" fillId="0" borderId="22" xfId="0" applyNumberFormat="1" applyFont="1" applyFill="1" applyBorder="1" applyAlignment="1">
      <alignment horizontal="center" vertical="center" wrapText="1"/>
    </xf>
    <xf numFmtId="49" fontId="3" fillId="0" borderId="0" xfId="0" applyNumberFormat="1" applyFont="1" applyBorder="1" applyAlignment="1">
      <alignment horizontal="center" vertical="center" wrapText="1"/>
    </xf>
    <xf numFmtId="0" fontId="11" fillId="0" borderId="24"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8" fillId="0" borderId="35" xfId="0" applyNumberFormat="1" applyFont="1" applyBorder="1" applyAlignment="1">
      <alignment horizontal="center" vertical="center" wrapText="1"/>
    </xf>
    <xf numFmtId="0" fontId="3" fillId="0" borderId="23" xfId="0" applyNumberFormat="1" applyFont="1" applyBorder="1" applyAlignment="1">
      <alignment horizontal="center" vertical="center"/>
    </xf>
    <xf numFmtId="49" fontId="10" fillId="0" borderId="22" xfId="0" applyNumberFormat="1" applyFont="1" applyFill="1" applyBorder="1" applyAlignment="1">
      <alignment horizontal="center" vertical="center"/>
    </xf>
    <xf numFmtId="0" fontId="10" fillId="0" borderId="22" xfId="0" applyFont="1" applyFill="1" applyBorder="1" applyAlignment="1">
      <alignment horizontal="center" vertical="center" wrapText="1"/>
    </xf>
    <xf numFmtId="49" fontId="10" fillId="0" borderId="22" xfId="0" applyNumberFormat="1" applyFont="1" applyFill="1" applyBorder="1" applyAlignment="1">
      <alignment horizontal="center" vertical="center" wrapText="1"/>
    </xf>
    <xf numFmtId="49" fontId="10" fillId="0" borderId="23" xfId="0" applyNumberFormat="1" applyFont="1" applyFill="1" applyBorder="1" applyAlignment="1">
      <alignment horizontal="center" vertical="center" wrapText="1"/>
    </xf>
    <xf numFmtId="49" fontId="11" fillId="0" borderId="22" xfId="0" applyNumberFormat="1" applyFont="1" applyFill="1" applyBorder="1" applyAlignment="1">
      <alignment horizontal="center" vertical="center"/>
    </xf>
    <xf numFmtId="0" fontId="11" fillId="0" borderId="22" xfId="0" applyFont="1" applyFill="1" applyBorder="1" applyAlignment="1">
      <alignment horizontal="center" vertical="center"/>
    </xf>
    <xf numFmtId="0" fontId="11" fillId="0" borderId="22" xfId="0" applyFont="1" applyFill="1" applyBorder="1" applyAlignment="1">
      <alignment horizontal="center" vertical="center" wrapText="1"/>
    </xf>
    <xf numFmtId="4" fontId="11" fillId="0" borderId="22" xfId="0" applyNumberFormat="1" applyFont="1" applyFill="1" applyBorder="1" applyAlignment="1">
      <alignment horizontal="center" vertical="center" wrapText="1"/>
    </xf>
    <xf numFmtId="17" fontId="11" fillId="0" borderId="2" xfId="0" applyNumberFormat="1" applyFont="1" applyFill="1" applyBorder="1" applyAlignment="1">
      <alignment horizontal="center" vertical="center" wrapText="1"/>
    </xf>
    <xf numFmtId="17" fontId="11" fillId="0" borderId="22" xfId="0" applyNumberFormat="1" applyFont="1" applyFill="1" applyBorder="1" applyAlignment="1">
      <alignment horizontal="center" vertical="center" wrapText="1"/>
    </xf>
    <xf numFmtId="0" fontId="11" fillId="0" borderId="0" xfId="0" applyFont="1" applyFill="1" applyAlignment="1">
      <alignment horizontal="center" vertical="center"/>
    </xf>
    <xf numFmtId="4" fontId="11" fillId="0" borderId="0" xfId="0" applyNumberFormat="1" applyFont="1" applyFill="1" applyAlignment="1">
      <alignment horizontal="center" vertical="center"/>
    </xf>
    <xf numFmtId="17" fontId="11" fillId="0" borderId="0" xfId="0" applyNumberFormat="1" applyFont="1" applyFill="1" applyAlignment="1">
      <alignment horizontal="center" vertical="center"/>
    </xf>
    <xf numFmtId="0" fontId="11" fillId="0" borderId="2" xfId="0" applyNumberFormat="1" applyFont="1" applyBorder="1" applyAlignment="1">
      <alignment horizontal="center" vertical="center" wrapText="1"/>
    </xf>
    <xf numFmtId="0" fontId="11" fillId="0" borderId="24" xfId="0" applyNumberFormat="1" applyFont="1" applyBorder="1" applyAlignment="1">
      <alignment horizontal="center" vertical="center" wrapText="1"/>
    </xf>
    <xf numFmtId="0" fontId="11" fillId="0" borderId="33" xfId="1" applyFont="1" applyFill="1" applyBorder="1" applyAlignment="1">
      <alignment horizontal="center" vertical="center" wrapText="1" shrinkToFit="1"/>
    </xf>
    <xf numFmtId="0"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0" fillId="0" borderId="22" xfId="0" applyNumberFormat="1"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36" xfId="0" applyFont="1" applyFill="1" applyBorder="1" applyAlignment="1">
      <alignment horizontal="center" vertical="center" wrapText="1"/>
    </xf>
    <xf numFmtId="0" fontId="11" fillId="0" borderId="37" xfId="0" applyFont="1" applyFill="1" applyBorder="1" applyAlignment="1">
      <alignment horizontal="center" vertical="center" wrapText="1"/>
    </xf>
    <xf numFmtId="4" fontId="11" fillId="0" borderId="37" xfId="0" applyNumberFormat="1" applyFont="1" applyFill="1" applyBorder="1" applyAlignment="1">
      <alignment horizontal="center" vertical="center" wrapText="1"/>
    </xf>
    <xf numFmtId="49" fontId="11" fillId="0" borderId="26" xfId="0" applyNumberFormat="1" applyFont="1" applyFill="1" applyBorder="1" applyAlignment="1">
      <alignment horizontal="center" vertical="center"/>
    </xf>
    <xf numFmtId="0" fontId="11" fillId="0" borderId="38" xfId="0" applyFont="1" applyFill="1" applyBorder="1" applyAlignment="1">
      <alignment horizontal="center" vertical="center" wrapText="1"/>
    </xf>
    <xf numFmtId="49" fontId="11" fillId="0" borderId="23" xfId="0" applyNumberFormat="1" applyFont="1" applyFill="1" applyBorder="1" applyAlignment="1">
      <alignment horizontal="center" vertical="center" wrapText="1"/>
    </xf>
    <xf numFmtId="0" fontId="12" fillId="0" borderId="22" xfId="0" applyFont="1" applyFill="1" applyBorder="1" applyAlignment="1">
      <alignment vertical="center" wrapText="1"/>
    </xf>
    <xf numFmtId="49" fontId="11" fillId="0" borderId="23" xfId="0" applyNumberFormat="1" applyFont="1" applyFill="1" applyBorder="1" applyAlignment="1">
      <alignment horizontal="center" vertical="center"/>
    </xf>
    <xf numFmtId="0" fontId="11" fillId="0" borderId="39" xfId="0" applyFont="1" applyFill="1" applyBorder="1" applyAlignment="1">
      <alignment horizontal="center" vertical="center" wrapText="1"/>
    </xf>
    <xf numFmtId="0" fontId="11" fillId="0" borderId="33" xfId="0" applyFont="1" applyFill="1" applyBorder="1" applyAlignment="1">
      <alignment horizontal="center" vertical="center" wrapText="1"/>
    </xf>
    <xf numFmtId="0" fontId="11" fillId="0" borderId="23" xfId="0"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49" fontId="3" fillId="4" borderId="2" xfId="0" applyNumberFormat="1" applyFont="1" applyFill="1" applyBorder="1" applyAlignment="1">
      <alignment horizontal="center" vertical="center"/>
    </xf>
    <xf numFmtId="0" fontId="11" fillId="0" borderId="22" xfId="0" applyFont="1" applyFill="1" applyBorder="1" applyAlignment="1">
      <alignment horizontal="center" vertical="center" wrapText="1"/>
    </xf>
    <xf numFmtId="49" fontId="23" fillId="0" borderId="22" xfId="0" applyNumberFormat="1" applyFont="1" applyBorder="1" applyAlignment="1">
      <alignment horizontal="center" vertical="center" wrapText="1"/>
    </xf>
    <xf numFmtId="49" fontId="11" fillId="0" borderId="2" xfId="0" applyNumberFormat="1" applyFont="1" applyBorder="1" applyAlignment="1">
      <alignment horizontal="center" vertical="center"/>
    </xf>
    <xf numFmtId="17" fontId="3" fillId="0" borderId="2" xfId="0" applyNumberFormat="1" applyFont="1" applyFill="1" applyBorder="1" applyAlignment="1">
      <alignment horizontal="center" vertical="center" wrapText="1"/>
    </xf>
    <xf numFmtId="0" fontId="11" fillId="0" borderId="33" xfId="1" applyFont="1" applyFill="1" applyBorder="1" applyAlignment="1">
      <alignment horizontal="left" vertical="center" wrapText="1" shrinkToFit="1"/>
    </xf>
    <xf numFmtId="0" fontId="3" fillId="2" borderId="24" xfId="0" applyNumberFormat="1" applyFont="1" applyFill="1" applyBorder="1" applyAlignment="1">
      <alignment horizontal="center" vertical="center"/>
    </xf>
    <xf numFmtId="49" fontId="3" fillId="0" borderId="24" xfId="0" applyNumberFormat="1" applyFont="1" applyBorder="1" applyAlignment="1">
      <alignment horizontal="center" vertical="center" wrapText="1"/>
    </xf>
    <xf numFmtId="0" fontId="11" fillId="0" borderId="24" xfId="0" applyFont="1" applyFill="1" applyBorder="1" applyAlignment="1">
      <alignment horizontal="center" vertical="center"/>
    </xf>
    <xf numFmtId="49"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33" xfId="1" applyFont="1" applyFill="1" applyBorder="1" applyAlignment="1">
      <alignment horizontal="center" vertical="top" wrapText="1" shrinkToFi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16" fontId="11" fillId="0" borderId="22" xfId="0" applyNumberFormat="1" applyFont="1" applyFill="1" applyBorder="1" applyAlignment="1">
      <alignment horizontal="center" vertical="center" wrapText="1"/>
    </xf>
    <xf numFmtId="49" fontId="11" fillId="0" borderId="24"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11" fillId="0" borderId="0" xfId="0" applyNumberFormat="1" applyFont="1" applyBorder="1" applyAlignment="1">
      <alignment horizontal="center" vertical="center" wrapText="1"/>
    </xf>
    <xf numFmtId="0" fontId="3" fillId="4" borderId="23"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0" fontId="3" fillId="0" borderId="40"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0" fontId="3" fillId="4" borderId="2" xfId="0" applyNumberFormat="1"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24" fillId="0" borderId="0" xfId="0" applyFont="1"/>
    <xf numFmtId="4" fontId="24" fillId="0" borderId="0" xfId="0" applyNumberFormat="1" applyFont="1"/>
    <xf numFmtId="0" fontId="24" fillId="0" borderId="22" xfId="0" applyFont="1" applyBorder="1" applyAlignment="1">
      <alignment horizontal="center"/>
    </xf>
    <xf numFmtId="0" fontId="24" fillId="0" borderId="22" xfId="0" applyFont="1" applyBorder="1" applyAlignment="1">
      <alignment horizontal="center" vertical="center"/>
    </xf>
    <xf numFmtId="0" fontId="24" fillId="0" borderId="22" xfId="0" applyFont="1" applyBorder="1"/>
    <xf numFmtId="0" fontId="21" fillId="0" borderId="0" xfId="0" applyFont="1" applyFill="1"/>
    <xf numFmtId="49"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49" fontId="10" fillId="0" borderId="2" xfId="0" applyNumberFormat="1" applyFont="1" applyFill="1" applyBorder="1" applyAlignment="1">
      <alignment horizontal="center" vertical="center"/>
    </xf>
    <xf numFmtId="0" fontId="10" fillId="0" borderId="2" xfId="0" applyNumberFormat="1" applyFont="1" applyFill="1" applyBorder="1" applyAlignment="1">
      <alignment horizontal="center" vertical="center" wrapText="1"/>
    </xf>
    <xf numFmtId="16" fontId="11" fillId="4" borderId="2" xfId="0" applyNumberFormat="1" applyFont="1" applyFill="1" applyBorder="1" applyAlignment="1">
      <alignment horizontal="center" vertical="center" wrapText="1"/>
    </xf>
    <xf numFmtId="49" fontId="11" fillId="4" borderId="2" xfId="2" applyNumberFormat="1" applyFont="1" applyFill="1" applyBorder="1" applyAlignment="1">
      <alignment horizontal="center" vertical="center"/>
    </xf>
    <xf numFmtId="0" fontId="11" fillId="0" borderId="42" xfId="0" applyNumberFormat="1" applyFont="1" applyFill="1" applyBorder="1" applyAlignment="1">
      <alignment horizontal="center" vertical="center"/>
    </xf>
    <xf numFmtId="16" fontId="11" fillId="0" borderId="2" xfId="0" applyNumberFormat="1" applyFont="1" applyFill="1" applyBorder="1" applyAlignment="1">
      <alignment horizontal="center" vertical="center" wrapText="1"/>
    </xf>
    <xf numFmtId="49" fontId="11" fillId="4" borderId="2" xfId="0" applyNumberFormat="1" applyFont="1" applyFill="1" applyBorder="1" applyAlignment="1">
      <alignment horizontal="center" vertical="center" wrapText="1"/>
    </xf>
    <xf numFmtId="0" fontId="3" fillId="0" borderId="43" xfId="0" applyNumberFormat="1" applyFont="1" applyBorder="1" applyAlignment="1">
      <alignment horizontal="center" vertical="center"/>
    </xf>
    <xf numFmtId="0" fontId="3" fillId="0" borderId="44" xfId="0" applyNumberFormat="1" applyFont="1" applyBorder="1" applyAlignment="1">
      <alignment horizontal="center" vertical="center"/>
    </xf>
    <xf numFmtId="0"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49" fontId="3" fillId="4" borderId="2"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8" fillId="4" borderId="2"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wrapText="1"/>
    </xf>
    <xf numFmtId="0" fontId="3" fillId="0" borderId="20"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29"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0" fontId="3" fillId="0" borderId="20"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4"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0" fontId="8" fillId="0" borderId="2" xfId="0" applyNumberFormat="1" applyFont="1" applyFill="1" applyBorder="1" applyAlignment="1">
      <alignment horizontal="center" vertical="center" wrapText="1"/>
    </xf>
    <xf numFmtId="49" fontId="11" fillId="0" borderId="2" xfId="2" applyNumberFormat="1" applyFont="1" applyFill="1" applyBorder="1" applyAlignment="1">
      <alignment horizontal="center" vertical="center"/>
    </xf>
    <xf numFmtId="0" fontId="3" fillId="0" borderId="42" xfId="0" applyNumberFormat="1" applyFont="1" applyFill="1" applyBorder="1" applyAlignment="1">
      <alignment horizontal="center" vertical="center"/>
    </xf>
    <xf numFmtId="0" fontId="11" fillId="0" borderId="30" xfId="0" applyNumberFormat="1" applyFont="1" applyBorder="1" applyAlignment="1">
      <alignment horizontal="center" vertical="center"/>
    </xf>
    <xf numFmtId="0" fontId="22" fillId="0" borderId="45" xfId="0" applyNumberFormat="1" applyFont="1" applyBorder="1" applyAlignment="1">
      <alignment horizontal="center" vertical="center" wrapText="1"/>
    </xf>
    <xf numFmtId="49" fontId="3" fillId="0" borderId="27" xfId="0" applyNumberFormat="1" applyFont="1" applyBorder="1" applyAlignment="1">
      <alignment horizontal="center" vertical="center"/>
    </xf>
    <xf numFmtId="49" fontId="3" fillId="0" borderId="45" xfId="0" applyNumberFormat="1" applyFont="1" applyBorder="1" applyAlignment="1">
      <alignment horizontal="center" vertical="center" wrapText="1"/>
    </xf>
    <xf numFmtId="0" fontId="11" fillId="0" borderId="0" xfId="0" applyNumberFormat="1" applyFont="1" applyBorder="1" applyAlignment="1">
      <alignment horizontal="center" vertical="center"/>
    </xf>
    <xf numFmtId="0" fontId="26" fillId="0" borderId="1" xfId="0" applyNumberFormat="1" applyFont="1" applyBorder="1" applyAlignment="1">
      <alignment horizontal="center" vertical="center" wrapText="1"/>
    </xf>
    <xf numFmtId="0" fontId="26" fillId="0" borderId="20" xfId="0" applyNumberFormat="1" applyFont="1" applyBorder="1" applyAlignment="1">
      <alignment horizontal="center" vertical="center" wrapText="1"/>
    </xf>
    <xf numFmtId="0" fontId="26" fillId="0" borderId="19" xfId="0" applyNumberFormat="1" applyFont="1" applyBorder="1" applyAlignment="1">
      <alignment horizontal="center" vertical="center" wrapText="1"/>
    </xf>
    <xf numFmtId="0" fontId="26" fillId="0" borderId="1" xfId="0" applyNumberFormat="1" applyFont="1" applyBorder="1" applyAlignment="1">
      <alignment horizontal="center" vertical="center"/>
    </xf>
    <xf numFmtId="0" fontId="26" fillId="0" borderId="23" xfId="0" applyNumberFormat="1" applyFont="1" applyBorder="1" applyAlignment="1">
      <alignment horizontal="center" vertical="center"/>
    </xf>
    <xf numFmtId="0" fontId="26" fillId="0" borderId="0" xfId="0" applyNumberFormat="1" applyFont="1" applyAlignment="1">
      <alignment horizontal="center" vertical="center"/>
    </xf>
    <xf numFmtId="0" fontId="26" fillId="0" borderId="2" xfId="0" applyNumberFormat="1" applyFont="1" applyFill="1" applyBorder="1" applyAlignment="1">
      <alignment horizontal="center" vertical="center" wrapText="1"/>
    </xf>
    <xf numFmtId="0" fontId="26" fillId="0" borderId="20" xfId="0" applyNumberFormat="1" applyFont="1" applyFill="1" applyBorder="1" applyAlignment="1">
      <alignment horizontal="center" vertical="center" wrapText="1"/>
    </xf>
    <xf numFmtId="0" fontId="26" fillId="0" borderId="19"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xf>
    <xf numFmtId="0" fontId="26" fillId="0" borderId="23" xfId="0" applyNumberFormat="1" applyFont="1" applyFill="1" applyBorder="1" applyAlignment="1">
      <alignment horizontal="center" vertical="center"/>
    </xf>
    <xf numFmtId="0" fontId="26" fillId="0" borderId="0" xfId="0" applyNumberFormat="1" applyFont="1" applyFill="1" applyAlignment="1">
      <alignment horizontal="center" vertical="center"/>
    </xf>
    <xf numFmtId="0" fontId="29" fillId="0" borderId="1" xfId="0" applyNumberFormat="1" applyFont="1" applyFill="1" applyBorder="1" applyAlignment="1">
      <alignment horizontal="left"/>
    </xf>
    <xf numFmtId="0" fontId="26" fillId="0" borderId="1" xfId="0" applyNumberFormat="1" applyFont="1" applyFill="1" applyBorder="1" applyAlignment="1">
      <alignment horizontal="center" vertical="center" wrapText="1"/>
    </xf>
    <xf numFmtId="0" fontId="11" fillId="4" borderId="2" xfId="0" applyNumberFormat="1" applyFont="1" applyFill="1" applyBorder="1" applyAlignment="1">
      <alignment horizontal="center" wrapText="1"/>
    </xf>
    <xf numFmtId="0" fontId="11" fillId="4" borderId="21"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23" fillId="0" borderId="2" xfId="0" applyNumberFormat="1" applyFont="1" applyFill="1" applyBorder="1" applyAlignment="1">
      <alignment horizontal="center" vertical="center"/>
    </xf>
    <xf numFmtId="0" fontId="23" fillId="0" borderId="2" xfId="0" applyNumberFormat="1" applyFont="1" applyFill="1" applyBorder="1" applyAlignment="1">
      <alignment horizontal="center" vertical="center" wrapText="1"/>
    </xf>
    <xf numFmtId="49" fontId="23"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xf>
    <xf numFmtId="4" fontId="30" fillId="0" borderId="2" xfId="0" applyNumberFormat="1" applyFont="1" applyFill="1" applyBorder="1" applyAlignment="1">
      <alignment horizontal="center" vertical="center" wrapText="1"/>
    </xf>
    <xf numFmtId="17" fontId="30" fillId="0" borderId="2" xfId="0" applyNumberFormat="1" applyFont="1" applyFill="1" applyBorder="1" applyAlignment="1">
      <alignment horizontal="center" vertical="center" wrapText="1"/>
    </xf>
    <xf numFmtId="49" fontId="30" fillId="0" borderId="2"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xf>
    <xf numFmtId="16" fontId="30" fillId="0" borderId="2" xfId="0" applyNumberFormat="1" applyFont="1" applyFill="1" applyBorder="1" applyAlignment="1">
      <alignment horizontal="center" vertical="center" wrapText="1"/>
    </xf>
    <xf numFmtId="16" fontId="30" fillId="0" borderId="16"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0" fillId="0" borderId="22" xfId="0" applyFont="1" applyBorder="1" applyAlignment="1">
      <alignment horizontal="center" vertical="center"/>
    </xf>
    <xf numFmtId="0" fontId="30" fillId="0" borderId="19" xfId="0" applyNumberFormat="1" applyFont="1" applyFill="1" applyBorder="1" applyAlignment="1">
      <alignment horizontal="center" vertical="center" wrapText="1"/>
    </xf>
    <xf numFmtId="16" fontId="30" fillId="0" borderId="21"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top" wrapText="1"/>
    </xf>
    <xf numFmtId="0" fontId="30" fillId="0" borderId="0" xfId="0" applyFont="1" applyAlignment="1">
      <alignment horizontal="center" vertical="center"/>
    </xf>
    <xf numFmtId="0" fontId="30" fillId="0" borderId="16" xfId="0" applyNumberFormat="1" applyFont="1" applyFill="1" applyBorder="1" applyAlignment="1">
      <alignment horizontal="center" vertical="center" wrapText="1"/>
    </xf>
    <xf numFmtId="0" fontId="30" fillId="0" borderId="2" xfId="0" applyNumberFormat="1" applyFont="1" applyFill="1" applyBorder="1" applyAlignment="1">
      <alignment horizontal="left" vertical="center" wrapText="1"/>
    </xf>
    <xf numFmtId="0" fontId="30" fillId="0" borderId="19" xfId="0" applyNumberFormat="1" applyFont="1" applyFill="1" applyBorder="1" applyAlignment="1">
      <alignment horizontal="center" vertical="top" wrapText="1"/>
    </xf>
    <xf numFmtId="49" fontId="23" fillId="0" borderId="16" xfId="0" applyNumberFormat="1" applyFont="1" applyFill="1" applyBorder="1" applyAlignment="1">
      <alignment horizontal="center" vertical="center" wrapText="1"/>
    </xf>
    <xf numFmtId="0" fontId="30" fillId="0" borderId="22" xfId="0" applyNumberFormat="1" applyFont="1" applyFill="1" applyBorder="1" applyAlignment="1">
      <alignment horizontal="center" vertical="center" wrapText="1"/>
    </xf>
    <xf numFmtId="0" fontId="30" fillId="0" borderId="22" xfId="0" applyFont="1" applyFill="1" applyBorder="1" applyAlignment="1">
      <alignment horizontal="center" vertical="center"/>
    </xf>
    <xf numFmtId="16" fontId="30" fillId="0" borderId="13" xfId="0" applyNumberFormat="1" applyFont="1" applyFill="1" applyBorder="1" applyAlignment="1">
      <alignment horizontal="center" vertical="center" wrapText="1"/>
    </xf>
    <xf numFmtId="4" fontId="30" fillId="0" borderId="16" xfId="0" applyNumberFormat="1" applyFont="1" applyFill="1" applyBorder="1" applyAlignment="1">
      <alignment horizontal="center" vertical="center" wrapText="1"/>
    </xf>
    <xf numFmtId="17" fontId="30" fillId="0" borderId="16" xfId="0" applyNumberFormat="1" applyFont="1" applyFill="1" applyBorder="1" applyAlignment="1">
      <alignment horizontal="center" vertical="center" wrapText="1"/>
    </xf>
    <xf numFmtId="49" fontId="30" fillId="0" borderId="16" xfId="0" applyNumberFormat="1" applyFont="1" applyFill="1" applyBorder="1" applyAlignment="1">
      <alignment horizontal="center" vertical="center" wrapText="1"/>
    </xf>
    <xf numFmtId="49" fontId="30" fillId="0" borderId="1" xfId="0" applyNumberFormat="1" applyFont="1" applyFill="1" applyBorder="1" applyAlignment="1">
      <alignment horizontal="center" vertical="center" wrapText="1"/>
    </xf>
    <xf numFmtId="0" fontId="30" fillId="0" borderId="21" xfId="0" applyNumberFormat="1" applyFont="1" applyFill="1" applyBorder="1" applyAlignment="1">
      <alignment horizontal="center" vertical="center" wrapText="1"/>
    </xf>
    <xf numFmtId="0" fontId="11" fillId="0" borderId="46"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30" fillId="0" borderId="16"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11" fillId="0" borderId="2" xfId="0" applyNumberFormat="1" applyFont="1" applyBorder="1" applyAlignment="1">
      <alignment horizontal="center" vertical="center"/>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0" xfId="0" applyFont="1" applyFill="1" applyBorder="1" applyAlignment="1">
      <alignment horizontal="center" vertical="center"/>
    </xf>
    <xf numFmtId="0" fontId="11" fillId="2" borderId="0" xfId="0" applyNumberFormat="1" applyFont="1" applyFill="1" applyAlignment="1">
      <alignment horizontal="center" vertical="center"/>
    </xf>
    <xf numFmtId="0" fontId="3" fillId="0" borderId="0" xfId="0" applyNumberFormat="1" applyFont="1" applyFill="1" applyBorder="1" applyAlignment="1">
      <alignment horizontal="center" vertical="center"/>
    </xf>
    <xf numFmtId="0" fontId="11" fillId="0" borderId="0" xfId="0" applyNumberFormat="1" applyFont="1" applyFill="1" applyBorder="1" applyAlignment="1">
      <alignment horizontal="center" vertical="center" wrapText="1"/>
    </xf>
    <xf numFmtId="0" fontId="30" fillId="0" borderId="47"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41" xfId="0" applyNumberFormat="1" applyFont="1" applyBorder="1" applyAlignment="1">
      <alignment horizontal="center" vertical="center"/>
    </xf>
    <xf numFmtId="0" fontId="11" fillId="0" borderId="0" xfId="0" applyNumberFormat="1" applyFont="1" applyBorder="1" applyAlignment="1">
      <alignment horizontal="center" vertical="center" wrapText="1"/>
    </xf>
    <xf numFmtId="0" fontId="11" fillId="0" borderId="22" xfId="0" applyNumberFormat="1" applyFont="1" applyBorder="1" applyAlignment="1">
      <alignment horizontal="center" vertical="center"/>
    </xf>
    <xf numFmtId="49" fontId="11" fillId="0" borderId="23"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10" fillId="4" borderId="22" xfId="0" applyNumberFormat="1" applyFont="1" applyFill="1" applyBorder="1" applyAlignment="1">
      <alignment horizontal="center" vertical="center" wrapText="1"/>
    </xf>
    <xf numFmtId="0" fontId="11" fillId="4" borderId="22" xfId="0" applyFont="1" applyFill="1" applyBorder="1" applyAlignment="1">
      <alignment horizontal="center" vertical="center"/>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11" fillId="0" borderId="2" xfId="0" applyNumberFormat="1" applyFont="1" applyFill="1" applyBorder="1" applyAlignment="1">
      <alignment horizontal="center" vertical="center"/>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4" borderId="2" xfId="0" applyNumberFormat="1"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11" fillId="0" borderId="26"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49" fontId="11" fillId="0" borderId="0"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20"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wrapText="1"/>
    </xf>
    <xf numFmtId="49" fontId="3" fillId="0" borderId="24" xfId="0" applyNumberFormat="1" applyFont="1" applyBorder="1" applyAlignment="1">
      <alignment horizontal="center" vertical="center" wrapText="1"/>
    </xf>
    <xf numFmtId="0" fontId="11" fillId="0" borderId="26" xfId="0" applyNumberFormat="1" applyFont="1" applyBorder="1" applyAlignment="1">
      <alignment horizontal="center" vertical="center" wrapText="1"/>
    </xf>
    <xf numFmtId="0" fontId="11" fillId="0" borderId="24" xfId="0" applyNumberFormat="1" applyFont="1" applyBorder="1" applyAlignment="1">
      <alignment horizontal="center" vertical="center" wrapText="1"/>
    </xf>
    <xf numFmtId="0" fontId="3" fillId="0" borderId="26" xfId="0" applyNumberFormat="1" applyFont="1" applyBorder="1" applyAlignment="1">
      <alignment horizontal="center" vertical="center" wrapText="1"/>
    </xf>
    <xf numFmtId="0" fontId="3" fillId="0" borderId="24" xfId="0" applyNumberFormat="1" applyFont="1" applyBorder="1" applyAlignment="1">
      <alignment horizontal="center" vertical="center" wrapText="1"/>
    </xf>
    <xf numFmtId="0" fontId="3" fillId="0" borderId="4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20"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34" xfId="0" applyNumberFormat="1" applyFont="1" applyBorder="1" applyAlignment="1">
      <alignment horizontal="center" vertical="center" wrapText="1"/>
    </xf>
    <xf numFmtId="0" fontId="3" fillId="0" borderId="32"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31" xfId="0" applyNumberFormat="1" applyFont="1" applyBorder="1" applyAlignment="1">
      <alignment horizontal="center" vertical="center" wrapText="1"/>
    </xf>
    <xf numFmtId="0" fontId="11" fillId="0" borderId="24" xfId="0" applyFont="1" applyFill="1" applyBorder="1" applyAlignment="1">
      <alignment horizontal="center" vertical="center" wrapText="1"/>
    </xf>
    <xf numFmtId="0" fontId="18" fillId="0" borderId="0" xfId="0" applyFont="1" applyFill="1" applyAlignment="1">
      <alignment horizontal="left" vertical="top" wrapText="1"/>
    </xf>
    <xf numFmtId="4" fontId="24" fillId="7" borderId="23" xfId="0" applyNumberFormat="1" applyFont="1" applyFill="1" applyBorder="1" applyAlignment="1">
      <alignment horizontal="center"/>
    </xf>
    <xf numFmtId="4" fontId="24" fillId="7" borderId="33" xfId="0" applyNumberFormat="1" applyFont="1" applyFill="1" applyBorder="1" applyAlignment="1">
      <alignment horizontal="center"/>
    </xf>
    <xf numFmtId="0" fontId="18" fillId="0" borderId="0" xfId="0" applyFont="1" applyAlignment="1">
      <alignment horizontal="left"/>
    </xf>
    <xf numFmtId="0" fontId="20" fillId="0" borderId="0" xfId="0" applyFont="1" applyFill="1" applyAlignment="1">
      <alignment horizontal="left"/>
    </xf>
    <xf numFmtId="0" fontId="14" fillId="0" borderId="0" xfId="0" applyFont="1" applyAlignment="1">
      <alignment horizontal="left"/>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29" xfId="0" applyNumberFormat="1" applyFont="1" applyBorder="1" applyAlignment="1">
      <alignment horizontal="center" vertical="center" wrapText="1"/>
    </xf>
    <xf numFmtId="4" fontId="21" fillId="0" borderId="23" xfId="0" applyNumberFormat="1" applyFont="1" applyFill="1" applyBorder="1" applyAlignment="1">
      <alignment horizontal="center"/>
    </xf>
    <xf numFmtId="4" fontId="21" fillId="0" borderId="33" xfId="0" applyNumberFormat="1" applyFont="1" applyFill="1" applyBorder="1" applyAlignment="1">
      <alignment horizontal="center"/>
    </xf>
    <xf numFmtId="0" fontId="18" fillId="0" borderId="0" xfId="0" applyFont="1" applyFill="1" applyAlignment="1">
      <alignment horizontal="left"/>
    </xf>
    <xf numFmtId="0" fontId="20" fillId="0" borderId="0" xfId="0" applyFont="1" applyBorder="1" applyAlignment="1">
      <alignment horizontal="left" vertical="top" wrapText="1"/>
    </xf>
    <xf numFmtId="0" fontId="30" fillId="0" borderId="2" xfId="0" applyNumberFormat="1" applyFont="1" applyFill="1" applyBorder="1" applyAlignment="1">
      <alignment horizontal="center" vertical="center" wrapText="1"/>
    </xf>
    <xf numFmtId="0" fontId="30" fillId="0" borderId="20" xfId="0" applyNumberFormat="1" applyFont="1" applyFill="1" applyBorder="1" applyAlignment="1">
      <alignment horizontal="center" vertical="center" wrapText="1"/>
    </xf>
    <xf numFmtId="0" fontId="30" fillId="0" borderId="19"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0" fillId="0" borderId="32" xfId="0" applyNumberFormat="1" applyFont="1" applyFill="1" applyBorder="1" applyAlignment="1">
      <alignment horizontal="center" vertical="center" wrapText="1"/>
    </xf>
    <xf numFmtId="49" fontId="10" fillId="6" borderId="2" xfId="0" applyNumberFormat="1" applyFont="1" applyFill="1" applyBorder="1" applyAlignment="1">
      <alignment horizontal="left" vertical="center"/>
    </xf>
    <xf numFmtId="49" fontId="8" fillId="6" borderId="5" xfId="0" applyNumberFormat="1" applyFont="1" applyFill="1" applyBorder="1" applyAlignment="1">
      <alignment horizontal="left" vertical="center"/>
    </xf>
    <xf numFmtId="49" fontId="8" fillId="6" borderId="6" xfId="0" applyNumberFormat="1" applyFont="1" applyFill="1" applyBorder="1" applyAlignment="1">
      <alignment horizontal="left" vertical="center"/>
    </xf>
    <xf numFmtId="0" fontId="2" fillId="4" borderId="0" xfId="0" applyNumberFormat="1" applyFont="1" applyFill="1" applyAlignment="1">
      <alignment horizontal="right" wrapText="1"/>
    </xf>
    <xf numFmtId="0" fontId="12" fillId="4" borderId="0" xfId="0" applyNumberFormat="1" applyFont="1" applyFill="1" applyAlignment="1">
      <alignment horizontal="right" wrapText="1"/>
    </xf>
    <xf numFmtId="0" fontId="2" fillId="4" borderId="0" xfId="0" applyNumberFormat="1" applyFont="1" applyFill="1" applyAlignment="1">
      <alignment horizontal="left"/>
    </xf>
    <xf numFmtId="0" fontId="3" fillId="0" borderId="2" xfId="0" applyNumberFormat="1" applyFont="1" applyBorder="1" applyAlignment="1">
      <alignment horizontal="center" vertical="center" wrapText="1"/>
    </xf>
    <xf numFmtId="0" fontId="3" fillId="0" borderId="12"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5" fillId="4" borderId="0" xfId="0" applyNumberFormat="1" applyFont="1" applyFill="1" applyAlignment="1">
      <alignment horizontal="center"/>
    </xf>
    <xf numFmtId="0" fontId="5" fillId="0" borderId="0" xfId="0" applyNumberFormat="1" applyFont="1" applyAlignment="1">
      <alignment horizontal="center"/>
    </xf>
    <xf numFmtId="0" fontId="7" fillId="0" borderId="0" xfId="0" applyNumberFormat="1" applyFont="1" applyAlignment="1">
      <alignment horizontal="center"/>
    </xf>
    <xf numFmtId="0" fontId="3" fillId="0" borderId="5" xfId="0" applyNumberFormat="1" applyFont="1" applyBorder="1" applyAlignment="1">
      <alignment horizontal="center" vertical="center" wrapText="1"/>
    </xf>
    <xf numFmtId="0" fontId="6" fillId="0" borderId="0" xfId="0" applyNumberFormat="1" applyFont="1" applyAlignment="1">
      <alignment horizontal="center"/>
    </xf>
    <xf numFmtId="0" fontId="6" fillId="0" borderId="0" xfId="0" applyNumberFormat="1" applyFont="1" applyAlignment="1">
      <alignment horizontal="left"/>
    </xf>
    <xf numFmtId="49" fontId="3" fillId="0" borderId="1" xfId="0" applyNumberFormat="1" applyFont="1" applyBorder="1" applyAlignment="1">
      <alignment horizontal="center" vertical="center" textRotation="90" wrapText="1"/>
    </xf>
    <xf numFmtId="49" fontId="3" fillId="0" borderId="7" xfId="0" applyNumberFormat="1" applyFont="1" applyBorder="1" applyAlignment="1">
      <alignment horizontal="center" vertical="center" textRotation="90" wrapText="1"/>
    </xf>
    <xf numFmtId="49" fontId="3" fillId="0" borderId="14" xfId="0" applyNumberFormat="1" applyFont="1" applyBorder="1" applyAlignment="1">
      <alignment horizontal="center" vertical="center" textRotation="90"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49" fontId="8" fillId="6" borderId="20" xfId="0" applyNumberFormat="1" applyFont="1" applyFill="1" applyBorder="1" applyAlignment="1">
      <alignment horizontal="left" vertical="center"/>
    </xf>
    <xf numFmtId="49" fontId="11" fillId="0" borderId="1" xfId="0" applyNumberFormat="1" applyFont="1" applyFill="1" applyBorder="1" applyAlignment="1">
      <alignment horizontal="center" vertical="center"/>
    </xf>
    <xf numFmtId="49" fontId="11" fillId="0" borderId="20" xfId="0" applyNumberFormat="1" applyFont="1" applyFill="1" applyBorder="1" applyAlignment="1">
      <alignment horizontal="center" vertical="center"/>
    </xf>
    <xf numFmtId="49" fontId="11" fillId="0" borderId="19"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20" xfId="0" applyNumberFormat="1" applyFont="1" applyFill="1" applyBorder="1" applyAlignment="1">
      <alignment horizontal="center" vertical="center"/>
    </xf>
    <xf numFmtId="49" fontId="3" fillId="0" borderId="19" xfId="0" applyNumberFormat="1" applyFont="1" applyFill="1" applyBorder="1" applyAlignment="1">
      <alignment horizontal="center" vertical="center"/>
    </xf>
    <xf numFmtId="0" fontId="3" fillId="0" borderId="2" xfId="0" applyNumberFormat="1" applyFont="1" applyFill="1" applyBorder="1" applyAlignment="1">
      <alignment horizontal="center" vertical="center" wrapText="1"/>
    </xf>
    <xf numFmtId="0" fontId="3" fillId="0" borderId="20"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49" fontId="3" fillId="0" borderId="2" xfId="0" applyNumberFormat="1" applyFont="1" applyBorder="1" applyAlignment="1">
      <alignment horizontal="center" vertical="center"/>
    </xf>
    <xf numFmtId="49" fontId="3" fillId="0" borderId="20"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4" borderId="2" xfId="0" applyNumberFormat="1" applyFont="1" applyFill="1" applyBorder="1" applyAlignment="1">
      <alignment horizontal="center" vertical="center"/>
    </xf>
    <xf numFmtId="49" fontId="3" fillId="4" borderId="20" xfId="0" applyNumberFormat="1" applyFont="1" applyFill="1" applyBorder="1" applyAlignment="1">
      <alignment horizontal="center" vertical="center"/>
    </xf>
    <xf numFmtId="49" fontId="3" fillId="4" borderId="19" xfId="0" applyNumberFormat="1" applyFont="1" applyFill="1" applyBorder="1" applyAlignment="1">
      <alignment horizontal="center" vertical="center"/>
    </xf>
    <xf numFmtId="0" fontId="3" fillId="4" borderId="2" xfId="0" applyNumberFormat="1" applyFont="1" applyFill="1" applyBorder="1" applyAlignment="1">
      <alignment horizontal="center" vertical="center" wrapText="1"/>
    </xf>
    <xf numFmtId="0" fontId="3" fillId="4" borderId="20" xfId="0" applyNumberFormat="1" applyFont="1" applyFill="1" applyBorder="1" applyAlignment="1">
      <alignment horizontal="center" vertical="center" wrapText="1"/>
    </xf>
    <xf numFmtId="0" fontId="3" fillId="4" borderId="19"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xf>
    <xf numFmtId="49" fontId="11" fillId="0" borderId="20" xfId="0" applyNumberFormat="1" applyFont="1" applyBorder="1" applyAlignment="1">
      <alignment horizontal="center" vertical="center"/>
    </xf>
    <xf numFmtId="49" fontId="11" fillId="0" borderId="19" xfId="0" applyNumberFormat="1" applyFont="1" applyBorder="1" applyAlignment="1">
      <alignment horizontal="center" vertical="center"/>
    </xf>
    <xf numFmtId="49" fontId="11" fillId="0" borderId="2" xfId="0" applyNumberFormat="1" applyFont="1" applyFill="1" applyBorder="1" applyAlignment="1">
      <alignment horizontal="center" vertical="center"/>
    </xf>
    <xf numFmtId="0" fontId="26" fillId="0" borderId="2" xfId="0" applyNumberFormat="1" applyFont="1" applyFill="1" applyBorder="1" applyAlignment="1">
      <alignment horizontal="center" vertical="center" wrapText="1"/>
    </xf>
    <xf numFmtId="0" fontId="26" fillId="0" borderId="20" xfId="0" applyNumberFormat="1" applyFont="1" applyFill="1" applyBorder="1" applyAlignment="1">
      <alignment horizontal="center" vertical="center" wrapText="1"/>
    </xf>
    <xf numFmtId="0" fontId="26" fillId="0" borderId="19"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xf>
    <xf numFmtId="0" fontId="3" fillId="4" borderId="1" xfId="0" applyNumberFormat="1" applyFont="1" applyFill="1" applyBorder="1" applyAlignment="1">
      <alignment horizontal="center" vertical="center" wrapText="1"/>
    </xf>
    <xf numFmtId="49" fontId="8" fillId="6" borderId="2" xfId="0" applyNumberFormat="1" applyFont="1" applyFill="1" applyBorder="1" applyAlignment="1">
      <alignment horizontal="left" vertical="center"/>
    </xf>
    <xf numFmtId="0" fontId="11" fillId="0" borderId="1" xfId="0" applyNumberFormat="1" applyFont="1" applyBorder="1" applyAlignment="1">
      <alignment horizontal="center" vertical="center" wrapText="1"/>
    </xf>
    <xf numFmtId="0" fontId="11" fillId="0" borderId="20" xfId="0" applyNumberFormat="1" applyFont="1" applyBorder="1" applyAlignment="1">
      <alignment horizontal="center" vertical="center" wrapText="1"/>
    </xf>
    <xf numFmtId="0" fontId="11" fillId="0" borderId="19"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9" xfId="0" applyNumberFormat="1" applyFont="1" applyBorder="1" applyAlignment="1">
      <alignment horizontal="center" vertical="center" wrapText="1"/>
    </xf>
    <xf numFmtId="49" fontId="11" fillId="0" borderId="2" xfId="0" applyNumberFormat="1" applyFont="1" applyBorder="1" applyAlignment="1">
      <alignment horizontal="center" vertical="center"/>
    </xf>
    <xf numFmtId="0" fontId="11" fillId="0" borderId="24"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xf>
    <xf numFmtId="0" fontId="30" fillId="0" borderId="20" xfId="0" applyNumberFormat="1" applyFont="1" applyFill="1" applyBorder="1" applyAlignment="1">
      <alignment horizontal="center" vertical="center"/>
    </xf>
    <xf numFmtId="0" fontId="30" fillId="0" borderId="19" xfId="0" applyNumberFormat="1" applyFont="1" applyFill="1" applyBorder="1" applyAlignment="1">
      <alignment horizontal="center" vertical="center"/>
    </xf>
    <xf numFmtId="0" fontId="30" fillId="0" borderId="16" xfId="0" applyNumberFormat="1" applyFont="1" applyFill="1" applyBorder="1" applyAlignment="1">
      <alignment horizontal="center" vertical="center" wrapText="1"/>
    </xf>
    <xf numFmtId="0" fontId="30" fillId="0" borderId="17" xfId="0" applyNumberFormat="1" applyFont="1" applyFill="1" applyBorder="1" applyAlignment="1">
      <alignment horizontal="center" vertical="center" wrapText="1"/>
    </xf>
    <xf numFmtId="0" fontId="30" fillId="0" borderId="31" xfId="0" applyNumberFormat="1" applyFont="1" applyFill="1" applyBorder="1" applyAlignment="1">
      <alignment horizontal="center" vertical="center" wrapText="1"/>
    </xf>
    <xf numFmtId="0" fontId="30" fillId="0" borderId="22"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xf>
    <xf numFmtId="49" fontId="23" fillId="0" borderId="20" xfId="0" applyNumberFormat="1" applyFont="1" applyFill="1" applyBorder="1" applyAlignment="1">
      <alignment horizontal="center" vertical="center"/>
    </xf>
    <xf numFmtId="49" fontId="23" fillId="0" borderId="19" xfId="0" applyNumberFormat="1" applyFont="1" applyFill="1" applyBorder="1" applyAlignment="1">
      <alignment horizontal="center" vertical="center"/>
    </xf>
    <xf numFmtId="49" fontId="11" fillId="0" borderId="24" xfId="0" applyNumberFormat="1" applyFont="1" applyBorder="1" applyAlignment="1">
      <alignment vertical="center" wrapText="1"/>
    </xf>
  </cellXfs>
  <cellStyles count="3">
    <cellStyle name="Обычный" xfId="0" builtinId="0"/>
    <cellStyle name="Примечание 2" xfId="1"/>
    <cellStyle name="Финансовый" xfId="2" builtin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518"/>
  <sheetViews>
    <sheetView tabSelected="1" topLeftCell="A463" zoomScale="80" zoomScaleNormal="80" workbookViewId="0">
      <selection activeCell="A467" sqref="A467"/>
    </sheetView>
  </sheetViews>
  <sheetFormatPr defaultColWidth="9.5703125" defaultRowHeight="12.75" x14ac:dyDescent="0.2"/>
  <cols>
    <col min="1" max="1" width="4.5703125" style="1" customWidth="1"/>
    <col min="2" max="2" width="19.28515625" style="1" customWidth="1"/>
    <col min="3" max="3" width="8" style="1" customWidth="1"/>
    <col min="4" max="4" width="12.85546875" style="2" customWidth="1"/>
    <col min="5" max="5" width="6" style="1" customWidth="1"/>
    <col min="6" max="6" width="18" style="1" customWidth="1"/>
    <col min="7" max="7" width="11.28515625" style="1" customWidth="1"/>
    <col min="8" max="8" width="15" style="1" customWidth="1"/>
    <col min="9" max="9" width="28.85546875" style="1" customWidth="1"/>
    <col min="10" max="10" width="68.7109375" style="1" customWidth="1"/>
    <col min="11" max="11" width="13.5703125" style="1" customWidth="1"/>
    <col min="12" max="12" width="11.7109375" style="1" customWidth="1"/>
    <col min="13" max="13" width="9.7109375" style="1" customWidth="1"/>
    <col min="14" max="14" width="14.5703125" style="1" customWidth="1"/>
    <col min="15" max="16" width="12.28515625" style="1" customWidth="1"/>
    <col min="17" max="17" width="12.140625" style="1" customWidth="1"/>
    <col min="18" max="18" width="9.42578125" style="1" customWidth="1"/>
    <col min="19" max="19" width="18.140625" style="1" customWidth="1"/>
    <col min="20" max="20" width="11.140625" style="1" customWidth="1"/>
    <col min="21" max="21" width="13" style="1" customWidth="1"/>
    <col min="22" max="22" width="14.5703125" style="1" customWidth="1"/>
    <col min="23" max="23" width="9.5703125" style="1" bestFit="1" customWidth="1"/>
    <col min="24" max="16384" width="9.5703125" style="1"/>
  </cols>
  <sheetData>
    <row r="1" spans="1:34" ht="12.75" customHeight="1" x14ac:dyDescent="0.2">
      <c r="A1" s="56"/>
      <c r="B1" s="56"/>
      <c r="C1" s="56"/>
      <c r="D1" s="57"/>
      <c r="E1" s="56"/>
      <c r="F1" s="56"/>
      <c r="G1" s="56"/>
      <c r="H1" s="56"/>
      <c r="I1" s="56"/>
      <c r="J1" s="56"/>
      <c r="K1" s="56"/>
      <c r="L1" s="56"/>
      <c r="M1" s="56"/>
      <c r="N1" s="56"/>
      <c r="O1" s="56"/>
      <c r="P1" s="56"/>
      <c r="Q1" s="56"/>
      <c r="R1" s="56"/>
      <c r="S1" s="56"/>
      <c r="T1" s="409" t="s">
        <v>652</v>
      </c>
      <c r="U1" s="409"/>
      <c r="V1" s="409"/>
      <c r="W1" s="58"/>
      <c r="X1"/>
    </row>
    <row r="2" spans="1:34" x14ac:dyDescent="0.2">
      <c r="A2" s="56"/>
      <c r="B2" s="56"/>
      <c r="C2" s="56"/>
      <c r="D2" s="57"/>
      <c r="E2" s="56"/>
      <c r="F2" s="56"/>
      <c r="G2" s="56"/>
      <c r="H2" s="56"/>
      <c r="I2" s="56"/>
      <c r="J2" s="56"/>
      <c r="K2" s="56"/>
      <c r="L2" s="56"/>
      <c r="M2" s="56"/>
      <c r="N2" s="56"/>
      <c r="O2" s="56"/>
      <c r="P2" s="56"/>
      <c r="Q2" s="56"/>
      <c r="R2" s="56"/>
      <c r="S2" s="56"/>
      <c r="T2" s="59"/>
      <c r="U2" s="410" t="s">
        <v>1295</v>
      </c>
      <c r="V2" s="409"/>
      <c r="W2" s="58"/>
      <c r="X2"/>
    </row>
    <row r="3" spans="1:34" x14ac:dyDescent="0.2">
      <c r="A3" s="56"/>
      <c r="B3" s="56"/>
      <c r="C3" s="56"/>
      <c r="D3" s="57"/>
      <c r="E3" s="56"/>
      <c r="F3" s="56"/>
      <c r="G3" s="56"/>
      <c r="H3" s="56"/>
      <c r="I3" s="56"/>
      <c r="J3" s="56"/>
      <c r="K3" s="56"/>
      <c r="L3" s="56"/>
      <c r="M3" s="56"/>
      <c r="N3" s="56"/>
      <c r="O3" s="56"/>
      <c r="P3" s="56"/>
      <c r="Q3" s="56"/>
      <c r="R3" s="56"/>
      <c r="S3" s="56"/>
      <c r="T3" s="56"/>
      <c r="U3" s="58"/>
      <c r="V3" s="60"/>
      <c r="W3" s="58"/>
      <c r="X3"/>
      <c r="Y3"/>
      <c r="Z3"/>
      <c r="AA3"/>
      <c r="AB3"/>
      <c r="AC3"/>
      <c r="AD3"/>
      <c r="AE3"/>
      <c r="AF3"/>
      <c r="AG3"/>
      <c r="AH3"/>
    </row>
    <row r="4" spans="1:34" x14ac:dyDescent="0.2">
      <c r="A4" s="56"/>
      <c r="B4" s="56"/>
      <c r="C4" s="56"/>
      <c r="D4" s="57"/>
      <c r="E4" s="56"/>
      <c r="F4" s="56"/>
      <c r="G4" s="56"/>
      <c r="H4" s="56"/>
      <c r="I4" s="56"/>
      <c r="J4" s="56"/>
      <c r="K4" s="56"/>
      <c r="L4" s="56"/>
      <c r="M4" s="56"/>
      <c r="N4" s="56"/>
      <c r="O4" s="56"/>
      <c r="P4" s="56"/>
      <c r="Q4" s="56"/>
      <c r="R4" s="56"/>
      <c r="S4" s="411"/>
      <c r="T4" s="411"/>
      <c r="U4" s="56"/>
      <c r="V4" s="56"/>
      <c r="W4" s="56"/>
    </row>
    <row r="5" spans="1:34" s="3" customFormat="1" ht="16.5" x14ac:dyDescent="0.25">
      <c r="A5" s="418" t="s">
        <v>0</v>
      </c>
      <c r="B5" s="418"/>
      <c r="C5" s="418"/>
      <c r="D5" s="418"/>
      <c r="E5" s="418"/>
      <c r="F5" s="418"/>
      <c r="G5" s="418"/>
      <c r="H5" s="418"/>
      <c r="I5" s="418"/>
      <c r="J5" s="418"/>
      <c r="K5" s="418"/>
      <c r="L5" s="418"/>
      <c r="M5" s="418"/>
      <c r="N5" s="418"/>
      <c r="O5" s="418"/>
      <c r="P5" s="418"/>
      <c r="Q5" s="418"/>
      <c r="R5" s="418"/>
      <c r="S5" s="418"/>
      <c r="T5" s="418"/>
      <c r="U5" s="61"/>
      <c r="V5" s="61"/>
      <c r="W5" s="61"/>
    </row>
    <row r="6" spans="1:34" s="4" customFormat="1" ht="15.75" x14ac:dyDescent="0.25">
      <c r="A6" s="419" t="s">
        <v>1</v>
      </c>
      <c r="B6" s="419"/>
      <c r="C6" s="419"/>
      <c r="D6" s="419"/>
      <c r="E6" s="419"/>
      <c r="F6" s="419"/>
      <c r="G6" s="419"/>
      <c r="H6" s="419"/>
      <c r="I6" s="419"/>
      <c r="J6" s="419"/>
      <c r="K6" s="419"/>
      <c r="L6" s="419"/>
      <c r="M6" s="419"/>
      <c r="N6" s="419"/>
      <c r="O6" s="419"/>
      <c r="P6" s="419"/>
      <c r="Q6" s="419"/>
      <c r="R6" s="419"/>
      <c r="S6" s="419"/>
      <c r="T6" s="419"/>
    </row>
    <row r="7" spans="1:34" x14ac:dyDescent="0.2">
      <c r="A7" s="420" t="s">
        <v>585</v>
      </c>
      <c r="B7" s="420"/>
      <c r="C7" s="420"/>
      <c r="D7" s="420"/>
      <c r="E7" s="420"/>
      <c r="F7" s="420"/>
      <c r="G7" s="420"/>
      <c r="H7" s="420"/>
      <c r="I7" s="420"/>
      <c r="J7" s="420"/>
      <c r="K7" s="420"/>
      <c r="L7" s="420"/>
      <c r="M7" s="420"/>
      <c r="N7" s="420"/>
      <c r="O7" s="420"/>
      <c r="P7" s="420"/>
      <c r="Q7" s="420"/>
      <c r="R7" s="420"/>
      <c r="S7" s="420"/>
      <c r="T7" s="420"/>
    </row>
    <row r="8" spans="1:34" x14ac:dyDescent="0.2">
      <c r="K8" s="5"/>
      <c r="L8" s="5"/>
    </row>
    <row r="9" spans="1:34" s="4" customFormat="1" ht="22.5" customHeight="1" x14ac:dyDescent="0.25">
      <c r="A9" s="422" t="s">
        <v>2</v>
      </c>
      <c r="B9" s="422"/>
      <c r="C9" s="422"/>
      <c r="D9" s="422"/>
      <c r="E9" s="422"/>
      <c r="F9" s="422"/>
      <c r="G9" s="422"/>
      <c r="H9" s="422"/>
      <c r="I9" s="422"/>
      <c r="J9" s="422"/>
      <c r="K9" s="422"/>
      <c r="L9" s="422"/>
      <c r="M9" s="422"/>
      <c r="N9" s="422"/>
      <c r="O9" s="422"/>
      <c r="P9" s="422"/>
      <c r="Q9" s="422"/>
      <c r="R9" s="422"/>
      <c r="S9" s="422"/>
      <c r="T9" s="422"/>
    </row>
    <row r="10" spans="1:34" s="4" customFormat="1" ht="0.75" customHeight="1" x14ac:dyDescent="0.25">
      <c r="A10" s="423"/>
      <c r="B10" s="423"/>
      <c r="C10" s="423"/>
      <c r="D10" s="423"/>
      <c r="E10" s="423"/>
      <c r="F10" s="423"/>
      <c r="G10" s="423"/>
      <c r="H10" s="423"/>
      <c r="I10" s="423"/>
    </row>
    <row r="11" spans="1:34" hidden="1" x14ac:dyDescent="0.2"/>
    <row r="12" spans="1:34" s="6" customFormat="1" ht="12.75" customHeight="1" x14ac:dyDescent="0.25">
      <c r="A12" s="424" t="s">
        <v>3</v>
      </c>
      <c r="B12" s="427" t="s">
        <v>4</v>
      </c>
      <c r="C12" s="428"/>
      <c r="D12" s="428"/>
      <c r="E12" s="428"/>
      <c r="F12" s="429"/>
      <c r="G12" s="424" t="s">
        <v>5</v>
      </c>
      <c r="H12" s="424" t="s">
        <v>6</v>
      </c>
      <c r="I12" s="412" t="s">
        <v>7</v>
      </c>
      <c r="J12" s="421"/>
      <c r="K12" s="421"/>
      <c r="L12" s="421"/>
      <c r="M12" s="421"/>
      <c r="N12" s="421"/>
      <c r="O12" s="421"/>
      <c r="P12" s="421"/>
      <c r="Q12" s="421"/>
      <c r="R12" s="417"/>
      <c r="S12" s="378" t="s">
        <v>8</v>
      </c>
      <c r="T12" s="412" t="s">
        <v>9</v>
      </c>
      <c r="U12" s="412" t="s">
        <v>10</v>
      </c>
      <c r="V12" s="412" t="s">
        <v>11</v>
      </c>
    </row>
    <row r="13" spans="1:34" s="6" customFormat="1" ht="69" customHeight="1" x14ac:dyDescent="0.25">
      <c r="A13" s="425"/>
      <c r="B13" s="430"/>
      <c r="C13" s="431"/>
      <c r="D13" s="431"/>
      <c r="E13" s="431"/>
      <c r="F13" s="432"/>
      <c r="G13" s="425"/>
      <c r="H13" s="425"/>
      <c r="I13" s="378" t="s">
        <v>12</v>
      </c>
      <c r="J13" s="412" t="s">
        <v>13</v>
      </c>
      <c r="K13" s="378" t="s">
        <v>14</v>
      </c>
      <c r="L13" s="433"/>
      <c r="M13" s="378" t="s">
        <v>15</v>
      </c>
      <c r="N13" s="412" t="s">
        <v>16</v>
      </c>
      <c r="O13" s="417"/>
      <c r="P13" s="378" t="s">
        <v>17</v>
      </c>
      <c r="Q13" s="412" t="s">
        <v>18</v>
      </c>
      <c r="R13" s="417"/>
      <c r="S13" s="415"/>
      <c r="T13" s="413"/>
      <c r="U13" s="414"/>
      <c r="V13" s="414"/>
    </row>
    <row r="14" spans="1:34" s="6" customFormat="1" ht="24.75" customHeight="1" x14ac:dyDescent="0.25">
      <c r="A14" s="426"/>
      <c r="B14" s="8" t="s">
        <v>19</v>
      </c>
      <c r="C14" s="8" t="s">
        <v>20</v>
      </c>
      <c r="D14" s="8" t="s">
        <v>21</v>
      </c>
      <c r="E14" s="8" t="s">
        <v>22</v>
      </c>
      <c r="F14" s="9" t="s">
        <v>23</v>
      </c>
      <c r="G14" s="426"/>
      <c r="H14" s="426"/>
      <c r="I14" s="416"/>
      <c r="J14" s="413"/>
      <c r="K14" s="10" t="s">
        <v>24</v>
      </c>
      <c r="L14" s="10" t="s">
        <v>25</v>
      </c>
      <c r="M14" s="416"/>
      <c r="N14" s="10" t="s">
        <v>26</v>
      </c>
      <c r="O14" s="10" t="s">
        <v>25</v>
      </c>
      <c r="P14" s="416"/>
      <c r="Q14" s="8" t="s">
        <v>27</v>
      </c>
      <c r="R14" s="8" t="s">
        <v>28</v>
      </c>
      <c r="S14" s="416"/>
      <c r="T14" s="8" t="s">
        <v>29</v>
      </c>
      <c r="U14" s="413"/>
      <c r="V14" s="413"/>
    </row>
    <row r="15" spans="1:34" s="11" customFormat="1" ht="12" x14ac:dyDescent="0.25">
      <c r="A15" s="12" t="s">
        <v>30</v>
      </c>
      <c r="B15" s="12" t="s">
        <v>31</v>
      </c>
      <c r="C15" s="12" t="s">
        <v>32</v>
      </c>
      <c r="D15" s="12" t="s">
        <v>33</v>
      </c>
      <c r="E15" s="12" t="s">
        <v>34</v>
      </c>
      <c r="F15" s="12" t="s">
        <v>35</v>
      </c>
      <c r="G15" s="13" t="s">
        <v>36</v>
      </c>
      <c r="H15" s="12" t="s">
        <v>37</v>
      </c>
      <c r="I15" s="14">
        <v>9</v>
      </c>
      <c r="J15" s="15">
        <v>10</v>
      </c>
      <c r="K15" s="15">
        <v>11</v>
      </c>
      <c r="L15" s="15">
        <v>12</v>
      </c>
      <c r="M15" s="15">
        <v>13</v>
      </c>
      <c r="N15" s="14">
        <v>14</v>
      </c>
      <c r="O15" s="14">
        <v>15</v>
      </c>
      <c r="P15" s="14">
        <v>16</v>
      </c>
      <c r="Q15" s="14">
        <v>17</v>
      </c>
      <c r="R15" s="14">
        <v>18</v>
      </c>
      <c r="S15" s="16">
        <v>19</v>
      </c>
      <c r="T15" s="14">
        <v>20</v>
      </c>
      <c r="U15" s="16">
        <v>21</v>
      </c>
      <c r="V15" s="14">
        <v>22</v>
      </c>
    </row>
    <row r="16" spans="1:34" s="11" customFormat="1" ht="12" x14ac:dyDescent="0.25">
      <c r="A16" s="406" t="s">
        <v>586</v>
      </c>
      <c r="B16" s="407"/>
      <c r="C16" s="407"/>
      <c r="D16" s="407"/>
      <c r="E16" s="407"/>
      <c r="F16" s="407"/>
      <c r="G16" s="407"/>
      <c r="H16" s="407"/>
      <c r="I16" s="407"/>
      <c r="J16" s="407"/>
      <c r="K16" s="407"/>
      <c r="L16" s="407"/>
      <c r="M16" s="407"/>
      <c r="N16" s="407"/>
      <c r="O16" s="407"/>
      <c r="P16" s="407"/>
      <c r="Q16" s="407"/>
      <c r="R16" s="407"/>
      <c r="S16" s="407"/>
      <c r="T16" s="407"/>
      <c r="U16" s="407"/>
      <c r="V16" s="434"/>
      <c r="W16" s="50"/>
    </row>
    <row r="17" spans="1:119" s="11" customFormat="1" ht="111.75" customHeight="1" x14ac:dyDescent="0.25">
      <c r="A17" s="67" t="s">
        <v>30</v>
      </c>
      <c r="B17" s="18">
        <v>803</v>
      </c>
      <c r="C17" s="18">
        <v>1002</v>
      </c>
      <c r="D17" s="19" t="s">
        <v>45</v>
      </c>
      <c r="E17" s="18" t="s">
        <v>46</v>
      </c>
      <c r="F17" s="19" t="s">
        <v>47</v>
      </c>
      <c r="G17" s="19" t="s">
        <v>202</v>
      </c>
      <c r="H17" s="19" t="s">
        <v>203</v>
      </c>
      <c r="I17" s="163" t="s">
        <v>204</v>
      </c>
      <c r="J17" s="161" t="s">
        <v>653</v>
      </c>
      <c r="K17" s="162" t="s">
        <v>38</v>
      </c>
      <c r="L17" s="162" t="s">
        <v>60</v>
      </c>
      <c r="M17" s="162" t="s">
        <v>654</v>
      </c>
      <c r="N17" s="161">
        <v>47415000000</v>
      </c>
      <c r="O17" s="161" t="s">
        <v>41</v>
      </c>
      <c r="P17" s="68">
        <v>568772.29</v>
      </c>
      <c r="Q17" s="22">
        <v>45323</v>
      </c>
      <c r="R17" s="22">
        <v>45627</v>
      </c>
      <c r="S17" s="161" t="s">
        <v>322</v>
      </c>
      <c r="T17" s="161" t="s">
        <v>55</v>
      </c>
      <c r="U17" s="37"/>
      <c r="V17" s="164"/>
      <c r="W17" s="160"/>
      <c r="CY17" s="23"/>
      <c r="CZ17" s="24"/>
      <c r="DM17" s="24"/>
    </row>
    <row r="18" spans="1:119" s="175" customFormat="1" ht="144.75" customHeight="1" x14ac:dyDescent="0.25">
      <c r="A18" s="165" t="s">
        <v>31</v>
      </c>
      <c r="B18" s="166" t="s">
        <v>43</v>
      </c>
      <c r="C18" s="166" t="s">
        <v>44</v>
      </c>
      <c r="D18" s="183">
        <v>2310200050</v>
      </c>
      <c r="E18" s="166">
        <v>244</v>
      </c>
      <c r="F18" s="167" t="s">
        <v>663</v>
      </c>
      <c r="G18" s="167" t="s">
        <v>664</v>
      </c>
      <c r="H18" s="168" t="s">
        <v>665</v>
      </c>
      <c r="I18" s="166" t="s">
        <v>666</v>
      </c>
      <c r="J18" s="180" t="s">
        <v>667</v>
      </c>
      <c r="K18" s="169" t="s">
        <v>59</v>
      </c>
      <c r="L18" s="169" t="s">
        <v>57</v>
      </c>
      <c r="M18" s="170">
        <v>1</v>
      </c>
      <c r="N18" s="171" t="s">
        <v>40</v>
      </c>
      <c r="O18" s="171" t="s">
        <v>41</v>
      </c>
      <c r="P18" s="172">
        <v>4961000</v>
      </c>
      <c r="Q18" s="173">
        <v>45323</v>
      </c>
      <c r="R18" s="174">
        <v>45474</v>
      </c>
      <c r="S18" s="178" t="s">
        <v>194</v>
      </c>
      <c r="T18" s="178" t="s">
        <v>42</v>
      </c>
      <c r="U18" s="171"/>
      <c r="V18" s="171"/>
      <c r="W18" s="179"/>
      <c r="CZ18" s="176"/>
      <c r="DA18" s="177"/>
      <c r="DN18" s="177"/>
    </row>
    <row r="19" spans="1:119" s="175" customFormat="1" ht="48" customHeight="1" x14ac:dyDescent="0.25">
      <c r="A19" s="165" t="s">
        <v>32</v>
      </c>
      <c r="B19" s="166" t="s">
        <v>43</v>
      </c>
      <c r="C19" s="166" t="s">
        <v>44</v>
      </c>
      <c r="D19" s="167" t="s">
        <v>45</v>
      </c>
      <c r="E19" s="166">
        <v>622</v>
      </c>
      <c r="F19" s="167" t="s">
        <v>657</v>
      </c>
      <c r="G19" s="167" t="s">
        <v>658</v>
      </c>
      <c r="H19" s="168" t="s">
        <v>659</v>
      </c>
      <c r="I19" s="166" t="s">
        <v>660</v>
      </c>
      <c r="J19" s="187" t="s">
        <v>56</v>
      </c>
      <c r="K19" s="169" t="s">
        <v>51</v>
      </c>
      <c r="L19" s="169" t="s">
        <v>220</v>
      </c>
      <c r="M19" s="170">
        <v>1</v>
      </c>
      <c r="N19" s="188" t="s">
        <v>40</v>
      </c>
      <c r="O19" s="188" t="s">
        <v>41</v>
      </c>
      <c r="P19" s="189">
        <v>145000</v>
      </c>
      <c r="Q19" s="173">
        <v>45323</v>
      </c>
      <c r="R19" s="174">
        <v>45413</v>
      </c>
      <c r="S19" s="181" t="s">
        <v>322</v>
      </c>
      <c r="T19" s="182" t="s">
        <v>55</v>
      </c>
      <c r="U19" s="171"/>
      <c r="V19" s="197"/>
      <c r="W19" s="387"/>
      <c r="DA19" s="176"/>
      <c r="DB19" s="177"/>
      <c r="DO19" s="177"/>
    </row>
    <row r="20" spans="1:119" s="175" customFormat="1" ht="112.5" customHeight="1" x14ac:dyDescent="0.25">
      <c r="A20" s="190"/>
      <c r="B20" s="187"/>
      <c r="C20" s="187"/>
      <c r="D20" s="187" t="s">
        <v>56</v>
      </c>
      <c r="E20" s="187"/>
      <c r="F20" s="191"/>
      <c r="G20" s="158" t="s">
        <v>658</v>
      </c>
      <c r="H20" s="192" t="s">
        <v>659</v>
      </c>
      <c r="I20" s="193" t="s">
        <v>669</v>
      </c>
      <c r="J20" s="180" t="s">
        <v>670</v>
      </c>
      <c r="K20" s="169" t="s">
        <v>113</v>
      </c>
      <c r="L20" s="169" t="s">
        <v>113</v>
      </c>
      <c r="M20" s="169" t="s">
        <v>113</v>
      </c>
      <c r="N20" s="367" t="s">
        <v>56</v>
      </c>
      <c r="O20" s="367"/>
      <c r="P20" s="367"/>
      <c r="Q20" s="367"/>
      <c r="R20" s="367"/>
      <c r="S20" s="367"/>
      <c r="T20" s="367"/>
      <c r="U20" s="171"/>
      <c r="V20" s="197"/>
      <c r="W20" s="387"/>
    </row>
    <row r="21" spans="1:119" s="175" customFormat="1" ht="101.25" customHeight="1" x14ac:dyDescent="0.25">
      <c r="A21" s="190"/>
      <c r="B21" s="187"/>
      <c r="C21" s="187"/>
      <c r="D21" s="187" t="s">
        <v>56</v>
      </c>
      <c r="E21" s="187"/>
      <c r="F21" s="191"/>
      <c r="G21" s="158" t="s">
        <v>658</v>
      </c>
      <c r="H21" s="192" t="s">
        <v>659</v>
      </c>
      <c r="I21" s="193" t="s">
        <v>671</v>
      </c>
      <c r="J21" s="180" t="s">
        <v>670</v>
      </c>
      <c r="K21" s="169" t="s">
        <v>113</v>
      </c>
      <c r="L21" s="169" t="s">
        <v>113</v>
      </c>
      <c r="M21" s="169" t="s">
        <v>113</v>
      </c>
      <c r="N21" s="367" t="s">
        <v>56</v>
      </c>
      <c r="O21" s="367"/>
      <c r="P21" s="367"/>
      <c r="Q21" s="367"/>
      <c r="R21" s="367"/>
      <c r="S21" s="367"/>
      <c r="T21" s="367"/>
      <c r="U21" s="171"/>
      <c r="V21" s="197"/>
      <c r="W21" s="387"/>
    </row>
    <row r="22" spans="1:119" s="175" customFormat="1" ht="93" customHeight="1" x14ac:dyDescent="0.25">
      <c r="A22" s="194"/>
      <c r="B22" s="195"/>
      <c r="C22" s="195"/>
      <c r="D22" s="195" t="s">
        <v>56</v>
      </c>
      <c r="E22" s="195"/>
      <c r="F22" s="196"/>
      <c r="G22" s="158" t="s">
        <v>658</v>
      </c>
      <c r="H22" s="192" t="s">
        <v>659</v>
      </c>
      <c r="I22" s="193" t="s">
        <v>672</v>
      </c>
      <c r="J22" s="180" t="s">
        <v>670</v>
      </c>
      <c r="K22" s="169" t="s">
        <v>113</v>
      </c>
      <c r="L22" s="169" t="s">
        <v>113</v>
      </c>
      <c r="M22" s="169" t="s">
        <v>113</v>
      </c>
      <c r="N22" s="367" t="s">
        <v>56</v>
      </c>
      <c r="O22" s="367"/>
      <c r="P22" s="367"/>
      <c r="Q22" s="367"/>
      <c r="R22" s="367"/>
      <c r="S22" s="367"/>
      <c r="T22" s="367"/>
      <c r="U22" s="171"/>
      <c r="V22" s="197"/>
      <c r="W22" s="387"/>
    </row>
    <row r="23" spans="1:119" s="175" customFormat="1" ht="106.5" customHeight="1" x14ac:dyDescent="0.25">
      <c r="A23" s="194"/>
      <c r="B23" s="195"/>
      <c r="C23" s="195"/>
      <c r="D23" s="195" t="s">
        <v>56</v>
      </c>
      <c r="E23" s="195"/>
      <c r="F23" s="196"/>
      <c r="G23" s="158" t="s">
        <v>658</v>
      </c>
      <c r="H23" s="192" t="s">
        <v>659</v>
      </c>
      <c r="I23" s="193" t="s">
        <v>673</v>
      </c>
      <c r="J23" s="180" t="s">
        <v>670</v>
      </c>
      <c r="K23" s="169" t="s">
        <v>113</v>
      </c>
      <c r="L23" s="169" t="s">
        <v>113</v>
      </c>
      <c r="M23" s="169" t="s">
        <v>113</v>
      </c>
      <c r="N23" s="367" t="s">
        <v>56</v>
      </c>
      <c r="O23" s="367"/>
      <c r="P23" s="367"/>
      <c r="Q23" s="367"/>
      <c r="R23" s="367"/>
      <c r="S23" s="367"/>
      <c r="T23" s="367"/>
      <c r="U23" s="171"/>
      <c r="V23" s="197"/>
      <c r="W23" s="387"/>
    </row>
    <row r="24" spans="1:119" s="175" customFormat="1" ht="107.25" customHeight="1" x14ac:dyDescent="0.25">
      <c r="A24" s="194"/>
      <c r="B24" s="195"/>
      <c r="C24" s="195"/>
      <c r="D24" s="195" t="s">
        <v>56</v>
      </c>
      <c r="E24" s="195"/>
      <c r="F24" s="196"/>
      <c r="G24" s="158" t="s">
        <v>658</v>
      </c>
      <c r="H24" s="192" t="s">
        <v>659</v>
      </c>
      <c r="I24" s="193" t="s">
        <v>674</v>
      </c>
      <c r="J24" s="180" t="s">
        <v>670</v>
      </c>
      <c r="K24" s="169" t="s">
        <v>113</v>
      </c>
      <c r="L24" s="169" t="s">
        <v>113</v>
      </c>
      <c r="M24" s="169" t="s">
        <v>113</v>
      </c>
      <c r="N24" s="367" t="s">
        <v>56</v>
      </c>
      <c r="O24" s="367"/>
      <c r="P24" s="367"/>
      <c r="Q24" s="367"/>
      <c r="R24" s="367"/>
      <c r="S24" s="367"/>
      <c r="T24" s="367"/>
      <c r="U24" s="171"/>
      <c r="V24" s="197"/>
      <c r="W24" s="387"/>
    </row>
    <row r="25" spans="1:119" s="175" customFormat="1" ht="102.75" customHeight="1" x14ac:dyDescent="0.25">
      <c r="A25" s="194"/>
      <c r="B25" s="195"/>
      <c r="C25" s="195"/>
      <c r="D25" s="195" t="s">
        <v>56</v>
      </c>
      <c r="E25" s="195"/>
      <c r="F25" s="196"/>
      <c r="G25" s="158" t="s">
        <v>658</v>
      </c>
      <c r="H25" s="192" t="s">
        <v>659</v>
      </c>
      <c r="I25" s="193" t="s">
        <v>675</v>
      </c>
      <c r="J25" s="180" t="s">
        <v>670</v>
      </c>
      <c r="K25" s="169" t="s">
        <v>113</v>
      </c>
      <c r="L25" s="169" t="s">
        <v>113</v>
      </c>
      <c r="M25" s="169" t="s">
        <v>113</v>
      </c>
      <c r="N25" s="367" t="s">
        <v>56</v>
      </c>
      <c r="O25" s="367"/>
      <c r="P25" s="367"/>
      <c r="Q25" s="367"/>
      <c r="R25" s="367"/>
      <c r="S25" s="367"/>
      <c r="T25" s="367"/>
      <c r="U25" s="171"/>
      <c r="V25" s="197"/>
      <c r="W25" s="387"/>
    </row>
    <row r="26" spans="1:119" s="175" customFormat="1" ht="102.75" customHeight="1" x14ac:dyDescent="0.25">
      <c r="A26" s="194"/>
      <c r="B26" s="195"/>
      <c r="C26" s="195"/>
      <c r="D26" s="195" t="s">
        <v>56</v>
      </c>
      <c r="E26" s="195"/>
      <c r="F26" s="196"/>
      <c r="G26" s="158" t="s">
        <v>658</v>
      </c>
      <c r="H26" s="192" t="s">
        <v>659</v>
      </c>
      <c r="I26" s="193" t="s">
        <v>676</v>
      </c>
      <c r="J26" s="180" t="s">
        <v>670</v>
      </c>
      <c r="K26" s="169" t="s">
        <v>113</v>
      </c>
      <c r="L26" s="169" t="s">
        <v>113</v>
      </c>
      <c r="M26" s="169" t="s">
        <v>113</v>
      </c>
      <c r="N26" s="367" t="s">
        <v>56</v>
      </c>
      <c r="O26" s="367"/>
      <c r="P26" s="367"/>
      <c r="Q26" s="367"/>
      <c r="R26" s="367"/>
      <c r="S26" s="367"/>
      <c r="T26" s="367"/>
      <c r="U26" s="171"/>
      <c r="V26" s="197"/>
      <c r="W26" s="387"/>
    </row>
    <row r="27" spans="1:119" s="175" customFormat="1" ht="108" customHeight="1" x14ac:dyDescent="0.25">
      <c r="A27" s="194"/>
      <c r="B27" s="195"/>
      <c r="C27" s="195"/>
      <c r="D27" s="195" t="s">
        <v>56</v>
      </c>
      <c r="E27" s="195"/>
      <c r="F27" s="196"/>
      <c r="G27" s="158" t="s">
        <v>658</v>
      </c>
      <c r="H27" s="192" t="s">
        <v>659</v>
      </c>
      <c r="I27" s="193" t="s">
        <v>677</v>
      </c>
      <c r="J27" s="180" t="s">
        <v>670</v>
      </c>
      <c r="K27" s="169" t="s">
        <v>113</v>
      </c>
      <c r="L27" s="169" t="s">
        <v>113</v>
      </c>
      <c r="M27" s="169" t="s">
        <v>113</v>
      </c>
      <c r="N27" s="367" t="s">
        <v>56</v>
      </c>
      <c r="O27" s="367"/>
      <c r="P27" s="367"/>
      <c r="Q27" s="367"/>
      <c r="R27" s="367"/>
      <c r="S27" s="367"/>
      <c r="T27" s="367"/>
      <c r="U27" s="171"/>
      <c r="V27" s="197"/>
      <c r="W27" s="387"/>
    </row>
    <row r="28" spans="1:119" s="175" customFormat="1" ht="99" customHeight="1" x14ac:dyDescent="0.25">
      <c r="A28" s="194"/>
      <c r="B28" s="195"/>
      <c r="C28" s="195"/>
      <c r="D28" s="195" t="s">
        <v>56</v>
      </c>
      <c r="E28" s="195"/>
      <c r="F28" s="196"/>
      <c r="G28" s="158" t="s">
        <v>658</v>
      </c>
      <c r="H28" s="192" t="s">
        <v>659</v>
      </c>
      <c r="I28" s="193" t="s">
        <v>678</v>
      </c>
      <c r="J28" s="180" t="s">
        <v>670</v>
      </c>
      <c r="K28" s="169" t="s">
        <v>113</v>
      </c>
      <c r="L28" s="169" t="s">
        <v>113</v>
      </c>
      <c r="M28" s="169" t="s">
        <v>113</v>
      </c>
      <c r="N28" s="367" t="s">
        <v>56</v>
      </c>
      <c r="O28" s="367"/>
      <c r="P28" s="367"/>
      <c r="Q28" s="367"/>
      <c r="R28" s="367"/>
      <c r="S28" s="367"/>
      <c r="T28" s="367"/>
      <c r="U28" s="171"/>
      <c r="V28" s="197"/>
      <c r="W28" s="387"/>
    </row>
    <row r="29" spans="1:119" s="175" customFormat="1" ht="106.5" customHeight="1" x14ac:dyDescent="0.25">
      <c r="A29" s="194"/>
      <c r="B29" s="195"/>
      <c r="C29" s="195"/>
      <c r="D29" s="195" t="s">
        <v>56</v>
      </c>
      <c r="E29" s="195"/>
      <c r="F29" s="196"/>
      <c r="G29" s="158" t="s">
        <v>658</v>
      </c>
      <c r="H29" s="192" t="s">
        <v>659</v>
      </c>
      <c r="I29" s="193" t="s">
        <v>679</v>
      </c>
      <c r="J29" s="180" t="s">
        <v>670</v>
      </c>
      <c r="K29" s="169" t="s">
        <v>113</v>
      </c>
      <c r="L29" s="169" t="s">
        <v>113</v>
      </c>
      <c r="M29" s="169" t="s">
        <v>113</v>
      </c>
      <c r="N29" s="367" t="s">
        <v>56</v>
      </c>
      <c r="O29" s="367"/>
      <c r="P29" s="367"/>
      <c r="Q29" s="367"/>
      <c r="R29" s="367"/>
      <c r="S29" s="367"/>
      <c r="T29" s="367"/>
      <c r="U29" s="171"/>
      <c r="V29" s="197"/>
      <c r="W29" s="387"/>
    </row>
    <row r="30" spans="1:119" s="175" customFormat="1" ht="104.25" customHeight="1" x14ac:dyDescent="0.25">
      <c r="A30" s="194"/>
      <c r="B30" s="195"/>
      <c r="C30" s="195"/>
      <c r="D30" s="195" t="s">
        <v>56</v>
      </c>
      <c r="E30" s="195"/>
      <c r="F30" s="196"/>
      <c r="G30" s="158" t="s">
        <v>658</v>
      </c>
      <c r="H30" s="192" t="s">
        <v>659</v>
      </c>
      <c r="I30" s="193" t="s">
        <v>680</v>
      </c>
      <c r="J30" s="180" t="s">
        <v>670</v>
      </c>
      <c r="K30" s="169" t="s">
        <v>113</v>
      </c>
      <c r="L30" s="169" t="s">
        <v>113</v>
      </c>
      <c r="M30" s="169" t="s">
        <v>113</v>
      </c>
      <c r="N30" s="367" t="s">
        <v>56</v>
      </c>
      <c r="O30" s="367"/>
      <c r="P30" s="367"/>
      <c r="Q30" s="367"/>
      <c r="R30" s="367"/>
      <c r="S30" s="367"/>
      <c r="T30" s="367"/>
      <c r="U30" s="171"/>
      <c r="V30" s="197"/>
      <c r="W30" s="387"/>
    </row>
    <row r="31" spans="1:119" s="175" customFormat="1" ht="117.75" customHeight="1" x14ac:dyDescent="0.25">
      <c r="A31" s="194"/>
      <c r="B31" s="195"/>
      <c r="C31" s="195"/>
      <c r="D31" s="195" t="s">
        <v>56</v>
      </c>
      <c r="E31" s="195"/>
      <c r="F31" s="196"/>
      <c r="G31" s="158" t="s">
        <v>658</v>
      </c>
      <c r="H31" s="192" t="s">
        <v>659</v>
      </c>
      <c r="I31" s="193" t="s">
        <v>681</v>
      </c>
      <c r="J31" s="180" t="s">
        <v>682</v>
      </c>
      <c r="K31" s="169" t="s">
        <v>113</v>
      </c>
      <c r="L31" s="169" t="s">
        <v>113</v>
      </c>
      <c r="M31" s="169" t="s">
        <v>113</v>
      </c>
      <c r="N31" s="367" t="s">
        <v>56</v>
      </c>
      <c r="O31" s="367"/>
      <c r="P31" s="367"/>
      <c r="Q31" s="367"/>
      <c r="R31" s="367"/>
      <c r="S31" s="367"/>
      <c r="T31" s="367"/>
      <c r="U31" s="171"/>
      <c r="V31" s="197"/>
      <c r="W31" s="387"/>
    </row>
    <row r="32" spans="1:119" s="175" customFormat="1" ht="68.25" customHeight="1" x14ac:dyDescent="0.25">
      <c r="A32" s="165" t="s">
        <v>33</v>
      </c>
      <c r="B32" s="166" t="s">
        <v>43</v>
      </c>
      <c r="C32" s="166" t="s">
        <v>44</v>
      </c>
      <c r="D32" s="167" t="s">
        <v>45</v>
      </c>
      <c r="E32" s="166">
        <v>622</v>
      </c>
      <c r="F32" s="167" t="s">
        <v>657</v>
      </c>
      <c r="G32" s="167" t="s">
        <v>658</v>
      </c>
      <c r="H32" s="168" t="s">
        <v>659</v>
      </c>
      <c r="I32" s="166" t="s">
        <v>660</v>
      </c>
      <c r="J32" s="187" t="s">
        <v>56</v>
      </c>
      <c r="K32" s="169" t="s">
        <v>51</v>
      </c>
      <c r="L32" s="169" t="s">
        <v>220</v>
      </c>
      <c r="M32" s="170">
        <v>9</v>
      </c>
      <c r="N32" s="188" t="s">
        <v>40</v>
      </c>
      <c r="O32" s="188" t="s">
        <v>41</v>
      </c>
      <c r="P32" s="172">
        <v>1310000</v>
      </c>
      <c r="Q32" s="173">
        <v>45323</v>
      </c>
      <c r="R32" s="174">
        <v>45717</v>
      </c>
      <c r="S32" s="182" t="s">
        <v>194</v>
      </c>
      <c r="T32" s="182" t="s">
        <v>42</v>
      </c>
      <c r="U32" s="171"/>
      <c r="V32" s="197"/>
      <c r="W32" s="387"/>
      <c r="DA32" s="176"/>
      <c r="DB32" s="177"/>
      <c r="DO32" s="177"/>
    </row>
    <row r="33" spans="1:252" s="175" customFormat="1" ht="112.5" customHeight="1" x14ac:dyDescent="0.25">
      <c r="A33" s="190"/>
      <c r="B33" s="187"/>
      <c r="C33" s="187"/>
      <c r="D33" s="187" t="s">
        <v>56</v>
      </c>
      <c r="E33" s="187"/>
      <c r="F33" s="191"/>
      <c r="G33" s="158" t="s">
        <v>658</v>
      </c>
      <c r="H33" s="192" t="s">
        <v>659</v>
      </c>
      <c r="I33" s="193" t="s">
        <v>669</v>
      </c>
      <c r="J33" s="180" t="s">
        <v>683</v>
      </c>
      <c r="K33" s="169" t="s">
        <v>113</v>
      </c>
      <c r="L33" s="169" t="s">
        <v>113</v>
      </c>
      <c r="M33" s="169" t="s">
        <v>113</v>
      </c>
      <c r="N33" s="367" t="s">
        <v>56</v>
      </c>
      <c r="O33" s="367"/>
      <c r="P33" s="367"/>
      <c r="Q33" s="367"/>
      <c r="R33" s="367"/>
      <c r="S33" s="367"/>
      <c r="T33" s="367"/>
      <c r="U33" s="171"/>
      <c r="V33" s="197"/>
      <c r="W33" s="387"/>
    </row>
    <row r="34" spans="1:252" s="175" customFormat="1" ht="101.25" customHeight="1" x14ac:dyDescent="0.25">
      <c r="A34" s="190"/>
      <c r="B34" s="187"/>
      <c r="C34" s="187"/>
      <c r="D34" s="187" t="s">
        <v>56</v>
      </c>
      <c r="E34" s="187"/>
      <c r="F34" s="191"/>
      <c r="G34" s="158" t="s">
        <v>658</v>
      </c>
      <c r="H34" s="192" t="s">
        <v>659</v>
      </c>
      <c r="I34" s="193" t="s">
        <v>671</v>
      </c>
      <c r="J34" s="180" t="s">
        <v>683</v>
      </c>
      <c r="K34" s="169" t="s">
        <v>113</v>
      </c>
      <c r="L34" s="169" t="s">
        <v>113</v>
      </c>
      <c r="M34" s="169" t="s">
        <v>113</v>
      </c>
      <c r="N34" s="367" t="s">
        <v>56</v>
      </c>
      <c r="O34" s="367"/>
      <c r="P34" s="367"/>
      <c r="Q34" s="367"/>
      <c r="R34" s="367"/>
      <c r="S34" s="367"/>
      <c r="T34" s="367"/>
      <c r="U34" s="171"/>
      <c r="V34" s="197"/>
      <c r="W34" s="387"/>
    </row>
    <row r="35" spans="1:252" s="175" customFormat="1" ht="93" customHeight="1" x14ac:dyDescent="0.25">
      <c r="A35" s="194"/>
      <c r="B35" s="195"/>
      <c r="C35" s="195"/>
      <c r="D35" s="195" t="s">
        <v>56</v>
      </c>
      <c r="E35" s="195"/>
      <c r="F35" s="196"/>
      <c r="G35" s="158" t="s">
        <v>658</v>
      </c>
      <c r="H35" s="192" t="s">
        <v>659</v>
      </c>
      <c r="I35" s="193" t="s">
        <v>672</v>
      </c>
      <c r="J35" s="180" t="s">
        <v>683</v>
      </c>
      <c r="K35" s="169" t="s">
        <v>113</v>
      </c>
      <c r="L35" s="169" t="s">
        <v>113</v>
      </c>
      <c r="M35" s="169" t="s">
        <v>113</v>
      </c>
      <c r="N35" s="367" t="s">
        <v>56</v>
      </c>
      <c r="O35" s="367"/>
      <c r="P35" s="367"/>
      <c r="Q35" s="367"/>
      <c r="R35" s="367"/>
      <c r="S35" s="367"/>
      <c r="T35" s="367"/>
      <c r="U35" s="171"/>
      <c r="V35" s="197"/>
      <c r="W35" s="387"/>
    </row>
    <row r="36" spans="1:252" s="175" customFormat="1" ht="106.5" customHeight="1" x14ac:dyDescent="0.25">
      <c r="A36" s="194"/>
      <c r="B36" s="195"/>
      <c r="C36" s="195"/>
      <c r="D36" s="195" t="s">
        <v>56</v>
      </c>
      <c r="E36" s="195"/>
      <c r="F36" s="196"/>
      <c r="G36" s="158" t="s">
        <v>658</v>
      </c>
      <c r="H36" s="192" t="s">
        <v>659</v>
      </c>
      <c r="I36" s="193" t="s">
        <v>673</v>
      </c>
      <c r="J36" s="180" t="s">
        <v>683</v>
      </c>
      <c r="K36" s="169" t="s">
        <v>113</v>
      </c>
      <c r="L36" s="169" t="s">
        <v>113</v>
      </c>
      <c r="M36" s="169" t="s">
        <v>113</v>
      </c>
      <c r="N36" s="367" t="s">
        <v>56</v>
      </c>
      <c r="O36" s="367"/>
      <c r="P36" s="367"/>
      <c r="Q36" s="367"/>
      <c r="R36" s="367"/>
      <c r="S36" s="367"/>
      <c r="T36" s="367"/>
      <c r="U36" s="171"/>
      <c r="V36" s="197"/>
      <c r="W36" s="387"/>
    </row>
    <row r="37" spans="1:252" s="175" customFormat="1" ht="107.25" customHeight="1" x14ac:dyDescent="0.25">
      <c r="A37" s="194"/>
      <c r="B37" s="195"/>
      <c r="C37" s="195"/>
      <c r="D37" s="195" t="s">
        <v>56</v>
      </c>
      <c r="E37" s="195"/>
      <c r="F37" s="196"/>
      <c r="G37" s="158" t="s">
        <v>658</v>
      </c>
      <c r="H37" s="192" t="s">
        <v>659</v>
      </c>
      <c r="I37" s="193" t="s">
        <v>674</v>
      </c>
      <c r="J37" s="180" t="s">
        <v>683</v>
      </c>
      <c r="K37" s="169" t="s">
        <v>113</v>
      </c>
      <c r="L37" s="169" t="s">
        <v>113</v>
      </c>
      <c r="M37" s="169" t="s">
        <v>113</v>
      </c>
      <c r="N37" s="367" t="s">
        <v>56</v>
      </c>
      <c r="O37" s="367"/>
      <c r="P37" s="367"/>
      <c r="Q37" s="367"/>
      <c r="R37" s="367"/>
      <c r="S37" s="367"/>
      <c r="T37" s="367"/>
      <c r="U37" s="171"/>
      <c r="V37" s="197"/>
      <c r="W37" s="387"/>
    </row>
    <row r="38" spans="1:252" s="175" customFormat="1" ht="102.75" customHeight="1" x14ac:dyDescent="0.25">
      <c r="A38" s="194"/>
      <c r="B38" s="195"/>
      <c r="C38" s="195"/>
      <c r="D38" s="195" t="s">
        <v>56</v>
      </c>
      <c r="E38" s="195"/>
      <c r="F38" s="196"/>
      <c r="G38" s="158" t="s">
        <v>658</v>
      </c>
      <c r="H38" s="192" t="s">
        <v>659</v>
      </c>
      <c r="I38" s="193" t="s">
        <v>675</v>
      </c>
      <c r="J38" s="180" t="s">
        <v>683</v>
      </c>
      <c r="K38" s="169" t="s">
        <v>113</v>
      </c>
      <c r="L38" s="169" t="s">
        <v>113</v>
      </c>
      <c r="M38" s="169" t="s">
        <v>113</v>
      </c>
      <c r="N38" s="367" t="s">
        <v>56</v>
      </c>
      <c r="O38" s="367"/>
      <c r="P38" s="367"/>
      <c r="Q38" s="367"/>
      <c r="R38" s="367"/>
      <c r="S38" s="367"/>
      <c r="T38" s="367"/>
      <c r="U38" s="171"/>
      <c r="V38" s="197"/>
      <c r="W38" s="387"/>
    </row>
    <row r="39" spans="1:252" s="175" customFormat="1" ht="102.75" customHeight="1" x14ac:dyDescent="0.25">
      <c r="A39" s="194"/>
      <c r="B39" s="195"/>
      <c r="C39" s="195"/>
      <c r="D39" s="195" t="s">
        <v>56</v>
      </c>
      <c r="E39" s="195"/>
      <c r="F39" s="196"/>
      <c r="G39" s="158" t="s">
        <v>658</v>
      </c>
      <c r="H39" s="192" t="s">
        <v>659</v>
      </c>
      <c r="I39" s="193" t="s">
        <v>676</v>
      </c>
      <c r="J39" s="180" t="s">
        <v>683</v>
      </c>
      <c r="K39" s="169" t="s">
        <v>113</v>
      </c>
      <c r="L39" s="169" t="s">
        <v>113</v>
      </c>
      <c r="M39" s="169" t="s">
        <v>113</v>
      </c>
      <c r="N39" s="367" t="s">
        <v>56</v>
      </c>
      <c r="O39" s="367"/>
      <c r="P39" s="367"/>
      <c r="Q39" s="367"/>
      <c r="R39" s="367"/>
      <c r="S39" s="367"/>
      <c r="T39" s="367"/>
      <c r="U39" s="171"/>
      <c r="V39" s="197"/>
      <c r="W39" s="387"/>
    </row>
    <row r="40" spans="1:252" s="175" customFormat="1" ht="108" customHeight="1" x14ac:dyDescent="0.25">
      <c r="A40" s="194"/>
      <c r="B40" s="195"/>
      <c r="C40" s="195"/>
      <c r="D40" s="195" t="s">
        <v>56</v>
      </c>
      <c r="E40" s="195"/>
      <c r="F40" s="196"/>
      <c r="G40" s="158" t="s">
        <v>658</v>
      </c>
      <c r="H40" s="192" t="s">
        <v>659</v>
      </c>
      <c r="I40" s="193" t="s">
        <v>677</v>
      </c>
      <c r="J40" s="180" t="s">
        <v>683</v>
      </c>
      <c r="K40" s="169" t="s">
        <v>113</v>
      </c>
      <c r="L40" s="169" t="s">
        <v>113</v>
      </c>
      <c r="M40" s="169" t="s">
        <v>113</v>
      </c>
      <c r="N40" s="367" t="s">
        <v>56</v>
      </c>
      <c r="O40" s="367"/>
      <c r="P40" s="367"/>
      <c r="Q40" s="367"/>
      <c r="R40" s="367"/>
      <c r="S40" s="367"/>
      <c r="T40" s="367"/>
      <c r="U40" s="171"/>
      <c r="V40" s="197"/>
      <c r="W40" s="387"/>
    </row>
    <row r="41" spans="1:252" s="175" customFormat="1" ht="99" customHeight="1" x14ac:dyDescent="0.25">
      <c r="A41" s="194"/>
      <c r="B41" s="195"/>
      <c r="C41" s="195"/>
      <c r="D41" s="195" t="s">
        <v>56</v>
      </c>
      <c r="E41" s="195"/>
      <c r="F41" s="196"/>
      <c r="G41" s="158" t="s">
        <v>658</v>
      </c>
      <c r="H41" s="192" t="s">
        <v>659</v>
      </c>
      <c r="I41" s="193" t="s">
        <v>678</v>
      </c>
      <c r="J41" s="180" t="s">
        <v>683</v>
      </c>
      <c r="K41" s="169" t="s">
        <v>113</v>
      </c>
      <c r="L41" s="169" t="s">
        <v>113</v>
      </c>
      <c r="M41" s="169" t="s">
        <v>113</v>
      </c>
      <c r="N41" s="367" t="s">
        <v>56</v>
      </c>
      <c r="O41" s="367"/>
      <c r="P41" s="367"/>
      <c r="Q41" s="367"/>
      <c r="R41" s="367"/>
      <c r="S41" s="367"/>
      <c r="T41" s="367"/>
      <c r="U41" s="171"/>
      <c r="V41" s="197"/>
      <c r="W41" s="387"/>
    </row>
    <row r="42" spans="1:252" s="175" customFormat="1" ht="106.5" customHeight="1" x14ac:dyDescent="0.25">
      <c r="A42" s="194"/>
      <c r="B42" s="195"/>
      <c r="C42" s="195"/>
      <c r="D42" s="195" t="s">
        <v>56</v>
      </c>
      <c r="E42" s="195"/>
      <c r="F42" s="196"/>
      <c r="G42" s="158" t="s">
        <v>658</v>
      </c>
      <c r="H42" s="192" t="s">
        <v>659</v>
      </c>
      <c r="I42" s="193" t="s">
        <v>679</v>
      </c>
      <c r="J42" s="180" t="s">
        <v>683</v>
      </c>
      <c r="K42" s="169" t="s">
        <v>113</v>
      </c>
      <c r="L42" s="169" t="s">
        <v>113</v>
      </c>
      <c r="M42" s="169" t="s">
        <v>113</v>
      </c>
      <c r="N42" s="367" t="s">
        <v>56</v>
      </c>
      <c r="O42" s="367"/>
      <c r="P42" s="367"/>
      <c r="Q42" s="367"/>
      <c r="R42" s="367"/>
      <c r="S42" s="367"/>
      <c r="T42" s="367"/>
      <c r="U42" s="171"/>
      <c r="V42" s="197"/>
      <c r="W42" s="387"/>
    </row>
    <row r="43" spans="1:252" s="175" customFormat="1" ht="104.25" customHeight="1" x14ac:dyDescent="0.25">
      <c r="A43" s="194"/>
      <c r="B43" s="195"/>
      <c r="C43" s="195"/>
      <c r="D43" s="195" t="s">
        <v>56</v>
      </c>
      <c r="E43" s="195"/>
      <c r="F43" s="196"/>
      <c r="G43" s="158" t="s">
        <v>658</v>
      </c>
      <c r="H43" s="192" t="s">
        <v>659</v>
      </c>
      <c r="I43" s="193" t="s">
        <v>680</v>
      </c>
      <c r="J43" s="180" t="s">
        <v>683</v>
      </c>
      <c r="K43" s="169" t="s">
        <v>113</v>
      </c>
      <c r="L43" s="169" t="s">
        <v>113</v>
      </c>
      <c r="M43" s="169" t="s">
        <v>113</v>
      </c>
      <c r="N43" s="367" t="s">
        <v>56</v>
      </c>
      <c r="O43" s="367"/>
      <c r="P43" s="367"/>
      <c r="Q43" s="367"/>
      <c r="R43" s="367"/>
      <c r="S43" s="367"/>
      <c r="T43" s="367"/>
      <c r="U43" s="171"/>
      <c r="V43" s="197"/>
      <c r="W43" s="387"/>
    </row>
    <row r="44" spans="1:252" s="175" customFormat="1" ht="117.75" customHeight="1" x14ac:dyDescent="0.25">
      <c r="A44" s="194"/>
      <c r="B44" s="195"/>
      <c r="C44" s="195"/>
      <c r="D44" s="195" t="s">
        <v>56</v>
      </c>
      <c r="E44" s="195"/>
      <c r="F44" s="196"/>
      <c r="G44" s="158" t="s">
        <v>658</v>
      </c>
      <c r="H44" s="192" t="s">
        <v>659</v>
      </c>
      <c r="I44" s="193" t="s">
        <v>681</v>
      </c>
      <c r="J44" s="180" t="s">
        <v>684</v>
      </c>
      <c r="K44" s="169" t="s">
        <v>113</v>
      </c>
      <c r="L44" s="169" t="s">
        <v>113</v>
      </c>
      <c r="M44" s="169" t="s">
        <v>113</v>
      </c>
      <c r="N44" s="367" t="s">
        <v>56</v>
      </c>
      <c r="O44" s="367"/>
      <c r="P44" s="367"/>
      <c r="Q44" s="367"/>
      <c r="R44" s="367"/>
      <c r="S44" s="367"/>
      <c r="T44" s="367"/>
      <c r="U44" s="171"/>
      <c r="V44" s="197"/>
      <c r="W44" s="387"/>
    </row>
    <row r="45" spans="1:252" s="11" customFormat="1" ht="99" customHeight="1" x14ac:dyDescent="0.25">
      <c r="A45" s="55" t="s">
        <v>34</v>
      </c>
      <c r="B45" s="18" t="s">
        <v>43</v>
      </c>
      <c r="C45" s="18" t="s">
        <v>44</v>
      </c>
      <c r="D45" s="19" t="s">
        <v>45</v>
      </c>
      <c r="E45" s="18" t="s">
        <v>46</v>
      </c>
      <c r="F45" s="19" t="s">
        <v>47</v>
      </c>
      <c r="G45" s="19"/>
      <c r="H45" s="19"/>
      <c r="I45" s="33" t="s">
        <v>685</v>
      </c>
      <c r="J45" s="64" t="s">
        <v>324</v>
      </c>
      <c r="K45" s="93">
        <v>876</v>
      </c>
      <c r="L45" s="93" t="s">
        <v>39</v>
      </c>
      <c r="M45" s="90">
        <v>3820</v>
      </c>
      <c r="N45" s="92" t="s">
        <v>40</v>
      </c>
      <c r="O45" s="92" t="s">
        <v>41</v>
      </c>
      <c r="P45" s="76">
        <v>1211131</v>
      </c>
      <c r="Q45" s="22">
        <v>45352</v>
      </c>
      <c r="R45" s="22">
        <v>45627</v>
      </c>
      <c r="S45" s="123" t="s">
        <v>686</v>
      </c>
      <c r="T45" s="95" t="s">
        <v>42</v>
      </c>
      <c r="U45" s="37"/>
      <c r="V45" s="101"/>
      <c r="W45" s="26"/>
      <c r="CX45" s="23"/>
      <c r="CY45" s="24"/>
      <c r="DL45" s="24"/>
    </row>
    <row r="46" spans="1:252" s="11" customFormat="1" ht="126.75" customHeight="1" x14ac:dyDescent="0.25">
      <c r="A46" s="378" t="s">
        <v>56</v>
      </c>
      <c r="B46" s="379"/>
      <c r="C46" s="379"/>
      <c r="D46" s="379"/>
      <c r="E46" s="379"/>
      <c r="F46" s="380"/>
      <c r="G46" s="19" t="s">
        <v>61</v>
      </c>
      <c r="H46" s="19" t="s">
        <v>62</v>
      </c>
      <c r="I46" s="29" t="s">
        <v>325</v>
      </c>
      <c r="J46" s="64" t="s">
        <v>326</v>
      </c>
      <c r="K46" s="93">
        <v>876</v>
      </c>
      <c r="L46" s="93" t="s">
        <v>39</v>
      </c>
      <c r="M46" s="127" t="s">
        <v>588</v>
      </c>
      <c r="N46" s="378" t="s">
        <v>56</v>
      </c>
      <c r="O46" s="379"/>
      <c r="P46" s="379"/>
      <c r="Q46" s="379"/>
      <c r="R46" s="379"/>
      <c r="S46" s="379"/>
      <c r="T46" s="380"/>
      <c r="U46" s="96"/>
      <c r="V46" s="48"/>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t="e">
        <f>#REF!</f>
        <v>#REF!</v>
      </c>
      <c r="BC46" s="26" t="e">
        <f>#REF!</f>
        <v>#REF!</v>
      </c>
      <c r="BD46" s="26" t="e">
        <f>#REF!</f>
        <v>#REF!</v>
      </c>
      <c r="BE46" s="26" t="e">
        <f>#REF!</f>
        <v>#REF!</v>
      </c>
      <c r="BF46" s="26" t="e">
        <f>#REF!</f>
        <v>#REF!</v>
      </c>
      <c r="BG46" s="26" t="e">
        <f>#REF!</f>
        <v>#REF!</v>
      </c>
      <c r="BH46" s="26" t="e">
        <f>#REF!</f>
        <v>#REF!</v>
      </c>
      <c r="BI46" s="26" t="e">
        <f>#REF!</f>
        <v>#REF!</v>
      </c>
      <c r="BJ46" s="26" t="e">
        <f>#REF!</f>
        <v>#REF!</v>
      </c>
      <c r="BK46" s="26" t="e">
        <f>#REF!</f>
        <v>#REF!</v>
      </c>
      <c r="BL46" s="26" t="e">
        <f>#REF!</f>
        <v>#REF!</v>
      </c>
      <c r="BM46" s="26" t="e">
        <f>#REF!</f>
        <v>#REF!</v>
      </c>
      <c r="BN46" s="26" t="e">
        <f>#REF!</f>
        <v>#REF!</v>
      </c>
      <c r="BO46" s="26" t="e">
        <f>#REF!</f>
        <v>#REF!</v>
      </c>
      <c r="BP46" s="26" t="e">
        <f>#REF!</f>
        <v>#REF!</v>
      </c>
      <c r="BQ46" s="26" t="e">
        <f>#REF!</f>
        <v>#REF!</v>
      </c>
      <c r="BR46" s="26" t="e">
        <f>#REF!</f>
        <v>#REF!</v>
      </c>
      <c r="BS46" s="26" t="e">
        <f>#REF!</f>
        <v>#REF!</v>
      </c>
      <c r="BT46" s="26" t="e">
        <f>#REF!</f>
        <v>#REF!</v>
      </c>
      <c r="BU46" s="26" t="e">
        <f>#REF!</f>
        <v>#REF!</v>
      </c>
      <c r="BV46" s="26" t="e">
        <f>#REF!</f>
        <v>#REF!</v>
      </c>
      <c r="BW46" s="26" t="e">
        <f>#REF!</f>
        <v>#REF!</v>
      </c>
      <c r="BX46" s="26" t="e">
        <f>#REF!</f>
        <v>#REF!</v>
      </c>
      <c r="BY46" s="26" t="e">
        <f>#REF!</f>
        <v>#REF!</v>
      </c>
      <c r="BZ46" s="26" t="e">
        <f>#REF!</f>
        <v>#REF!</v>
      </c>
      <c r="CA46" s="26" t="e">
        <f>#REF!</f>
        <v>#REF!</v>
      </c>
      <c r="CB46" s="26" t="e">
        <f>#REF!</f>
        <v>#REF!</v>
      </c>
      <c r="CC46" s="26" t="e">
        <f>#REF!</f>
        <v>#REF!</v>
      </c>
      <c r="CD46" s="26" t="e">
        <f>#REF!</f>
        <v>#REF!</v>
      </c>
      <c r="CE46" s="26" t="e">
        <f>#REF!</f>
        <v>#REF!</v>
      </c>
      <c r="CF46" s="26" t="e">
        <f>#REF!</f>
        <v>#REF!</v>
      </c>
      <c r="CG46" s="26" t="e">
        <f>#REF!</f>
        <v>#REF!</v>
      </c>
      <c r="CH46" s="26" t="e">
        <f>#REF!</f>
        <v>#REF!</v>
      </c>
      <c r="CI46" s="26" t="e">
        <f>#REF!</f>
        <v>#REF!</v>
      </c>
      <c r="CJ46" s="26" t="e">
        <f>#REF!</f>
        <v>#REF!</v>
      </c>
      <c r="CK46" s="26" t="e">
        <f>#REF!</f>
        <v>#REF!</v>
      </c>
      <c r="CL46" s="26" t="e">
        <f>#REF!</f>
        <v>#REF!</v>
      </c>
      <c r="CM46" s="26" t="e">
        <f>#REF!</f>
        <v>#REF!</v>
      </c>
      <c r="CN46" s="26" t="e">
        <f>#REF!</f>
        <v>#REF!</v>
      </c>
      <c r="CO46" s="26" t="e">
        <f>#REF!</f>
        <v>#REF!</v>
      </c>
      <c r="CP46" s="26" t="e">
        <f>#REF!</f>
        <v>#REF!</v>
      </c>
      <c r="CQ46" s="26" t="e">
        <f>#REF!</f>
        <v>#REF!</v>
      </c>
      <c r="CR46" s="26" t="e">
        <f>#REF!</f>
        <v>#REF!</v>
      </c>
      <c r="CS46" s="26" t="e">
        <f>#REF!</f>
        <v>#REF!</v>
      </c>
      <c r="CT46" s="26" t="e">
        <f>#REF!</f>
        <v>#REF!</v>
      </c>
      <c r="CU46" s="26" t="e">
        <f>#REF!</f>
        <v>#REF!</v>
      </c>
      <c r="CV46" s="26" t="e">
        <f>#REF!</f>
        <v>#REF!</v>
      </c>
      <c r="CW46" s="26" t="e">
        <f>#REF!</f>
        <v>#REF!</v>
      </c>
      <c r="CX46" s="23" t="e">
        <f>#REF!</f>
        <v>#REF!</v>
      </c>
      <c r="CY46" s="26" t="e">
        <f>#REF!</f>
        <v>#REF!</v>
      </c>
      <c r="CZ46" s="26" t="e">
        <f>#REF!</f>
        <v>#REF!</v>
      </c>
      <c r="DA46" s="26" t="e">
        <f>#REF!</f>
        <v>#REF!</v>
      </c>
      <c r="DB46" s="26" t="e">
        <f>#REF!</f>
        <v>#REF!</v>
      </c>
      <c r="DC46" s="26" t="e">
        <f>#REF!</f>
        <v>#REF!</v>
      </c>
      <c r="DD46" s="26" t="e">
        <f>#REF!</f>
        <v>#REF!</v>
      </c>
      <c r="DE46" s="26" t="e">
        <f>#REF!</f>
        <v>#REF!</v>
      </c>
      <c r="DF46" s="26" t="e">
        <f>#REF!</f>
        <v>#REF!</v>
      </c>
      <c r="DG46" s="26" t="e">
        <f>#REF!</f>
        <v>#REF!</v>
      </c>
      <c r="DH46" s="26" t="e">
        <f>#REF!</f>
        <v>#REF!</v>
      </c>
      <c r="DI46" s="26" t="e">
        <f>#REF!</f>
        <v>#REF!</v>
      </c>
      <c r="DJ46" s="26" t="e">
        <f>#REF!</f>
        <v>#REF!</v>
      </c>
      <c r="DK46" s="26" t="e">
        <f>#REF!</f>
        <v>#REF!</v>
      </c>
      <c r="DL46" s="26" t="e">
        <f>#REF!</f>
        <v>#REF!</v>
      </c>
      <c r="DM46" s="26" t="e">
        <f>#REF!</f>
        <v>#REF!</v>
      </c>
      <c r="DN46" s="26" t="e">
        <f>#REF!</f>
        <v>#REF!</v>
      </c>
      <c r="DO46" s="26" t="e">
        <f>#REF!</f>
        <v>#REF!</v>
      </c>
      <c r="DP46" s="26" t="e">
        <f>#REF!</f>
        <v>#REF!</v>
      </c>
      <c r="DQ46" s="26" t="e">
        <f>#REF!</f>
        <v>#REF!</v>
      </c>
      <c r="DR46" s="26" t="e">
        <f>#REF!</f>
        <v>#REF!</v>
      </c>
      <c r="DS46" s="26" t="e">
        <f>#REF!</f>
        <v>#REF!</v>
      </c>
      <c r="DT46" s="26" t="e">
        <f>#REF!</f>
        <v>#REF!</v>
      </c>
      <c r="DU46" s="26" t="e">
        <f>#REF!</f>
        <v>#REF!</v>
      </c>
      <c r="DV46" s="26" t="e">
        <f>#REF!</f>
        <v>#REF!</v>
      </c>
      <c r="DW46" s="26" t="e">
        <f>#REF!</f>
        <v>#REF!</v>
      </c>
      <c r="DX46" s="26" t="e">
        <f>#REF!</f>
        <v>#REF!</v>
      </c>
      <c r="DY46" s="26" t="e">
        <f>#REF!</f>
        <v>#REF!</v>
      </c>
      <c r="DZ46" s="26" t="e">
        <f>#REF!</f>
        <v>#REF!</v>
      </c>
      <c r="EA46" s="26" t="e">
        <f>#REF!</f>
        <v>#REF!</v>
      </c>
      <c r="EB46" s="26" t="e">
        <f>#REF!</f>
        <v>#REF!</v>
      </c>
      <c r="EC46" s="26" t="e">
        <f>#REF!</f>
        <v>#REF!</v>
      </c>
      <c r="ED46" s="26" t="e">
        <f>#REF!</f>
        <v>#REF!</v>
      </c>
      <c r="EE46" s="26" t="e">
        <f>#REF!</f>
        <v>#REF!</v>
      </c>
      <c r="EF46" s="26" t="e">
        <f>#REF!</f>
        <v>#REF!</v>
      </c>
      <c r="EG46" s="26" t="e">
        <f>#REF!</f>
        <v>#REF!</v>
      </c>
      <c r="EH46" s="26" t="e">
        <f>#REF!</f>
        <v>#REF!</v>
      </c>
      <c r="EI46" s="26" t="e">
        <f>#REF!</f>
        <v>#REF!</v>
      </c>
      <c r="EJ46" s="26" t="e">
        <f>#REF!</f>
        <v>#REF!</v>
      </c>
      <c r="EK46" s="26" t="e">
        <f>#REF!</f>
        <v>#REF!</v>
      </c>
      <c r="EL46" s="26" t="e">
        <f>#REF!</f>
        <v>#REF!</v>
      </c>
      <c r="EM46" s="26" t="e">
        <f>#REF!</f>
        <v>#REF!</v>
      </c>
      <c r="EN46" s="26" t="e">
        <f>#REF!</f>
        <v>#REF!</v>
      </c>
      <c r="EO46" s="26" t="e">
        <f>#REF!</f>
        <v>#REF!</v>
      </c>
      <c r="EP46" s="26" t="e">
        <f>#REF!</f>
        <v>#REF!</v>
      </c>
      <c r="EQ46" s="26" t="e">
        <f>#REF!</f>
        <v>#REF!</v>
      </c>
      <c r="ER46" s="26" t="e">
        <f>#REF!</f>
        <v>#REF!</v>
      </c>
      <c r="ES46" s="26" t="e">
        <f>#REF!</f>
        <v>#REF!</v>
      </c>
      <c r="ET46" s="26" t="e">
        <f>#REF!</f>
        <v>#REF!</v>
      </c>
      <c r="EU46" s="26" t="e">
        <f>#REF!</f>
        <v>#REF!</v>
      </c>
      <c r="EV46" s="26" t="e">
        <f>#REF!</f>
        <v>#REF!</v>
      </c>
      <c r="EW46" s="26" t="e">
        <f>#REF!</f>
        <v>#REF!</v>
      </c>
      <c r="EX46" s="26" t="e">
        <f>#REF!</f>
        <v>#REF!</v>
      </c>
      <c r="EY46" s="26" t="e">
        <f>#REF!</f>
        <v>#REF!</v>
      </c>
      <c r="EZ46" s="26" t="e">
        <f>#REF!</f>
        <v>#REF!</v>
      </c>
      <c r="FA46" s="26" t="e">
        <f>#REF!</f>
        <v>#REF!</v>
      </c>
      <c r="FB46" s="26" t="e">
        <f>#REF!</f>
        <v>#REF!</v>
      </c>
      <c r="FC46" s="26" t="e">
        <f>#REF!</f>
        <v>#REF!</v>
      </c>
      <c r="FD46" s="26" t="e">
        <f>#REF!</f>
        <v>#REF!</v>
      </c>
      <c r="FE46" s="26" t="e">
        <f>#REF!</f>
        <v>#REF!</v>
      </c>
      <c r="FF46" s="26" t="e">
        <f>#REF!</f>
        <v>#REF!</v>
      </c>
      <c r="FG46" s="26" t="e">
        <f>#REF!</f>
        <v>#REF!</v>
      </c>
      <c r="FH46" s="26" t="e">
        <f>#REF!</f>
        <v>#REF!</v>
      </c>
      <c r="FI46" s="26" t="e">
        <f>#REF!</f>
        <v>#REF!</v>
      </c>
      <c r="FJ46" s="26" t="e">
        <f>#REF!</f>
        <v>#REF!</v>
      </c>
      <c r="FK46" s="26" t="e">
        <f>#REF!</f>
        <v>#REF!</v>
      </c>
      <c r="FL46" s="26" t="e">
        <f>#REF!</f>
        <v>#REF!</v>
      </c>
      <c r="FM46" s="26" t="e">
        <f>#REF!</f>
        <v>#REF!</v>
      </c>
      <c r="FN46" s="26" t="e">
        <f>#REF!</f>
        <v>#REF!</v>
      </c>
      <c r="FO46" s="26" t="e">
        <f>#REF!</f>
        <v>#REF!</v>
      </c>
      <c r="FP46" s="26" t="e">
        <f>#REF!</f>
        <v>#REF!</v>
      </c>
      <c r="FQ46" s="26" t="e">
        <f>#REF!</f>
        <v>#REF!</v>
      </c>
      <c r="FR46" s="26" t="e">
        <f>#REF!</f>
        <v>#REF!</v>
      </c>
      <c r="FS46" s="26" t="e">
        <f>#REF!</f>
        <v>#REF!</v>
      </c>
      <c r="FT46" s="26" t="e">
        <f>#REF!</f>
        <v>#REF!</v>
      </c>
      <c r="FU46" s="26" t="e">
        <f>#REF!</f>
        <v>#REF!</v>
      </c>
      <c r="FV46" s="26" t="e">
        <f>#REF!</f>
        <v>#REF!</v>
      </c>
      <c r="FW46" s="26" t="e">
        <f>#REF!</f>
        <v>#REF!</v>
      </c>
      <c r="FX46" s="26" t="e">
        <f>#REF!</f>
        <v>#REF!</v>
      </c>
      <c r="FY46" s="26" t="e">
        <f>#REF!</f>
        <v>#REF!</v>
      </c>
      <c r="FZ46" s="26" t="e">
        <f>#REF!</f>
        <v>#REF!</v>
      </c>
      <c r="GA46" s="26" t="e">
        <f>#REF!</f>
        <v>#REF!</v>
      </c>
      <c r="GB46" s="26" t="e">
        <f>#REF!</f>
        <v>#REF!</v>
      </c>
      <c r="GC46" s="26" t="e">
        <f>#REF!</f>
        <v>#REF!</v>
      </c>
      <c r="GD46" s="26" t="e">
        <f>#REF!</f>
        <v>#REF!</v>
      </c>
      <c r="GE46" s="26" t="e">
        <f>#REF!</f>
        <v>#REF!</v>
      </c>
      <c r="GF46" s="26" t="e">
        <f>#REF!</f>
        <v>#REF!</v>
      </c>
      <c r="GG46" s="26" t="e">
        <f>#REF!</f>
        <v>#REF!</v>
      </c>
      <c r="GH46" s="26" t="e">
        <f>#REF!</f>
        <v>#REF!</v>
      </c>
      <c r="GI46" s="26" t="e">
        <f>#REF!</f>
        <v>#REF!</v>
      </c>
      <c r="GJ46" s="26" t="e">
        <f>#REF!</f>
        <v>#REF!</v>
      </c>
      <c r="GK46" s="26" t="e">
        <f>#REF!</f>
        <v>#REF!</v>
      </c>
      <c r="GL46" s="26" t="e">
        <f>#REF!</f>
        <v>#REF!</v>
      </c>
      <c r="GM46" s="26" t="e">
        <f>#REF!</f>
        <v>#REF!</v>
      </c>
      <c r="GN46" s="26" t="e">
        <f>#REF!</f>
        <v>#REF!</v>
      </c>
      <c r="GO46" s="26" t="e">
        <f>#REF!</f>
        <v>#REF!</v>
      </c>
      <c r="GP46" s="26" t="e">
        <f>#REF!</f>
        <v>#REF!</v>
      </c>
      <c r="GQ46" s="26" t="e">
        <f>#REF!</f>
        <v>#REF!</v>
      </c>
      <c r="GR46" s="26" t="e">
        <f>#REF!</f>
        <v>#REF!</v>
      </c>
      <c r="GS46" s="26" t="e">
        <f>#REF!</f>
        <v>#REF!</v>
      </c>
      <c r="GT46" s="26" t="e">
        <f>#REF!</f>
        <v>#REF!</v>
      </c>
      <c r="GU46" s="26" t="e">
        <f>#REF!</f>
        <v>#REF!</v>
      </c>
      <c r="GV46" s="26" t="e">
        <f>#REF!</f>
        <v>#REF!</v>
      </c>
      <c r="GW46" s="26" t="e">
        <f>#REF!</f>
        <v>#REF!</v>
      </c>
      <c r="GX46" s="26" t="e">
        <f>#REF!</f>
        <v>#REF!</v>
      </c>
      <c r="GY46" s="26" t="e">
        <f>#REF!</f>
        <v>#REF!</v>
      </c>
      <c r="GZ46" s="26" t="e">
        <f>#REF!</f>
        <v>#REF!</v>
      </c>
      <c r="HA46" s="26" t="e">
        <f>#REF!</f>
        <v>#REF!</v>
      </c>
      <c r="HB46" s="26" t="e">
        <f>#REF!</f>
        <v>#REF!</v>
      </c>
      <c r="HC46" s="26" t="e">
        <f>#REF!</f>
        <v>#REF!</v>
      </c>
      <c r="HD46" s="26" t="e">
        <f>#REF!</f>
        <v>#REF!</v>
      </c>
      <c r="HE46" s="26" t="e">
        <f>#REF!</f>
        <v>#REF!</v>
      </c>
      <c r="HF46" s="26" t="e">
        <f>#REF!</f>
        <v>#REF!</v>
      </c>
      <c r="HG46" s="26" t="e">
        <f>#REF!</f>
        <v>#REF!</v>
      </c>
      <c r="HH46" s="26" t="e">
        <f>#REF!</f>
        <v>#REF!</v>
      </c>
      <c r="HI46" s="26" t="e">
        <f>#REF!</f>
        <v>#REF!</v>
      </c>
      <c r="HJ46" s="26" t="e">
        <f>#REF!</f>
        <v>#REF!</v>
      </c>
      <c r="HK46" s="26" t="e">
        <f>#REF!</f>
        <v>#REF!</v>
      </c>
      <c r="HL46" s="26" t="e">
        <f>#REF!</f>
        <v>#REF!</v>
      </c>
      <c r="HM46" s="26" t="e">
        <f>#REF!</f>
        <v>#REF!</v>
      </c>
      <c r="HN46" s="26" t="e">
        <f>#REF!</f>
        <v>#REF!</v>
      </c>
      <c r="HO46" s="26" t="e">
        <f>#REF!</f>
        <v>#REF!</v>
      </c>
      <c r="HP46" s="26" t="e">
        <f>#REF!</f>
        <v>#REF!</v>
      </c>
      <c r="HQ46" s="26" t="e">
        <f>#REF!</f>
        <v>#REF!</v>
      </c>
      <c r="HR46" s="26" t="e">
        <f>#REF!</f>
        <v>#REF!</v>
      </c>
      <c r="HS46" s="26" t="e">
        <f>#REF!</f>
        <v>#REF!</v>
      </c>
      <c r="HT46" s="26" t="e">
        <f>#REF!</f>
        <v>#REF!</v>
      </c>
      <c r="HU46" s="26" t="e">
        <f>#REF!</f>
        <v>#REF!</v>
      </c>
      <c r="HV46" s="26" t="e">
        <f>#REF!</f>
        <v>#REF!</v>
      </c>
      <c r="HW46" s="26" t="e">
        <f>#REF!</f>
        <v>#REF!</v>
      </c>
      <c r="HX46" s="26" t="e">
        <f>#REF!</f>
        <v>#REF!</v>
      </c>
      <c r="HY46" s="26" t="e">
        <f>#REF!</f>
        <v>#REF!</v>
      </c>
      <c r="HZ46" s="26" t="e">
        <f>#REF!</f>
        <v>#REF!</v>
      </c>
      <c r="IA46" s="26" t="e">
        <f>#REF!</f>
        <v>#REF!</v>
      </c>
      <c r="IB46" s="26" t="e">
        <f>#REF!</f>
        <v>#REF!</v>
      </c>
      <c r="IC46" s="26" t="e">
        <f>#REF!</f>
        <v>#REF!</v>
      </c>
      <c r="ID46" s="26" t="e">
        <f>#REF!</f>
        <v>#REF!</v>
      </c>
      <c r="IE46" s="26" t="e">
        <f>#REF!</f>
        <v>#REF!</v>
      </c>
      <c r="IF46" s="26" t="e">
        <f>#REF!</f>
        <v>#REF!</v>
      </c>
      <c r="IG46" s="26" t="e">
        <f>#REF!</f>
        <v>#REF!</v>
      </c>
      <c r="IH46" s="26" t="e">
        <f>#REF!</f>
        <v>#REF!</v>
      </c>
      <c r="II46" s="26" t="e">
        <f>#REF!</f>
        <v>#REF!</v>
      </c>
      <c r="IJ46" s="26" t="e">
        <f>#REF!</f>
        <v>#REF!</v>
      </c>
      <c r="IK46" s="26" t="e">
        <f>#REF!</f>
        <v>#REF!</v>
      </c>
      <c r="IL46" s="26" t="e">
        <f>#REF!</f>
        <v>#REF!</v>
      </c>
      <c r="IM46" s="26" t="e">
        <f>#REF!</f>
        <v>#REF!</v>
      </c>
      <c r="IN46" s="26" t="e">
        <f>#REF!</f>
        <v>#REF!</v>
      </c>
      <c r="IO46" s="26" t="e">
        <f>#REF!</f>
        <v>#REF!</v>
      </c>
      <c r="IP46" s="26" t="e">
        <f>#REF!</f>
        <v>#REF!</v>
      </c>
      <c r="IQ46" s="26" t="e">
        <f>#REF!</f>
        <v>#REF!</v>
      </c>
      <c r="IR46" s="26" t="e">
        <f>#REF!</f>
        <v>#REF!</v>
      </c>
    </row>
    <row r="47" spans="1:252" s="11" customFormat="1" ht="132" customHeight="1" x14ac:dyDescent="0.25">
      <c r="A47" s="394" t="s">
        <v>56</v>
      </c>
      <c r="B47" s="395"/>
      <c r="C47" s="395"/>
      <c r="D47" s="395"/>
      <c r="E47" s="395"/>
      <c r="F47" s="396"/>
      <c r="G47" s="19" t="s">
        <v>61</v>
      </c>
      <c r="H47" s="98" t="s">
        <v>62</v>
      </c>
      <c r="I47" s="99" t="s">
        <v>327</v>
      </c>
      <c r="J47" s="100" t="s">
        <v>328</v>
      </c>
      <c r="K47" s="93">
        <v>876</v>
      </c>
      <c r="L47" s="93" t="s">
        <v>39</v>
      </c>
      <c r="M47" s="127" t="s">
        <v>589</v>
      </c>
      <c r="N47" s="378" t="s">
        <v>56</v>
      </c>
      <c r="O47" s="379"/>
      <c r="P47" s="379"/>
      <c r="Q47" s="379"/>
      <c r="R47" s="379"/>
      <c r="S47" s="379"/>
      <c r="T47" s="380"/>
      <c r="U47" s="37"/>
      <c r="V47" s="48"/>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t="e">
        <f>#REF!</f>
        <v>#REF!</v>
      </c>
      <c r="BC47" s="26" t="e">
        <f>#REF!</f>
        <v>#REF!</v>
      </c>
      <c r="BD47" s="26" t="e">
        <f>#REF!</f>
        <v>#REF!</v>
      </c>
      <c r="BE47" s="26" t="e">
        <f>#REF!</f>
        <v>#REF!</v>
      </c>
      <c r="BF47" s="26" t="e">
        <f>#REF!</f>
        <v>#REF!</v>
      </c>
      <c r="BG47" s="26" t="e">
        <f>#REF!</f>
        <v>#REF!</v>
      </c>
      <c r="BH47" s="26" t="e">
        <f>#REF!</f>
        <v>#REF!</v>
      </c>
      <c r="BI47" s="26" t="e">
        <f>#REF!</f>
        <v>#REF!</v>
      </c>
      <c r="BJ47" s="26" t="e">
        <f>#REF!</f>
        <v>#REF!</v>
      </c>
      <c r="BK47" s="26" t="e">
        <f>#REF!</f>
        <v>#REF!</v>
      </c>
      <c r="BL47" s="26" t="e">
        <f>#REF!</f>
        <v>#REF!</v>
      </c>
      <c r="BM47" s="26" t="e">
        <f>#REF!</f>
        <v>#REF!</v>
      </c>
      <c r="BN47" s="26" t="e">
        <f>#REF!</f>
        <v>#REF!</v>
      </c>
      <c r="BO47" s="26" t="e">
        <f>#REF!</f>
        <v>#REF!</v>
      </c>
      <c r="BP47" s="26" t="e">
        <f>#REF!</f>
        <v>#REF!</v>
      </c>
      <c r="BQ47" s="26" t="e">
        <f>#REF!</f>
        <v>#REF!</v>
      </c>
      <c r="BR47" s="26" t="e">
        <f>#REF!</f>
        <v>#REF!</v>
      </c>
      <c r="BS47" s="26" t="e">
        <f>#REF!</f>
        <v>#REF!</v>
      </c>
      <c r="BT47" s="26" t="e">
        <f>#REF!</f>
        <v>#REF!</v>
      </c>
      <c r="BU47" s="26" t="e">
        <f>#REF!</f>
        <v>#REF!</v>
      </c>
      <c r="BV47" s="26" t="e">
        <f>#REF!</f>
        <v>#REF!</v>
      </c>
      <c r="BW47" s="26" t="e">
        <f>#REF!</f>
        <v>#REF!</v>
      </c>
      <c r="BX47" s="26" t="e">
        <f>#REF!</f>
        <v>#REF!</v>
      </c>
      <c r="BY47" s="26" t="e">
        <f>#REF!</f>
        <v>#REF!</v>
      </c>
      <c r="BZ47" s="26" t="e">
        <f>#REF!</f>
        <v>#REF!</v>
      </c>
      <c r="CA47" s="26" t="e">
        <f>#REF!</f>
        <v>#REF!</v>
      </c>
      <c r="CB47" s="26" t="e">
        <f>#REF!</f>
        <v>#REF!</v>
      </c>
      <c r="CC47" s="26" t="e">
        <f>#REF!</f>
        <v>#REF!</v>
      </c>
      <c r="CD47" s="26" t="e">
        <f>#REF!</f>
        <v>#REF!</v>
      </c>
      <c r="CE47" s="26" t="e">
        <f>#REF!</f>
        <v>#REF!</v>
      </c>
      <c r="CF47" s="26" t="e">
        <f>#REF!</f>
        <v>#REF!</v>
      </c>
      <c r="CG47" s="26" t="e">
        <f>#REF!</f>
        <v>#REF!</v>
      </c>
      <c r="CH47" s="26" t="e">
        <f>#REF!</f>
        <v>#REF!</v>
      </c>
      <c r="CI47" s="26" t="e">
        <f>#REF!</f>
        <v>#REF!</v>
      </c>
      <c r="CJ47" s="26" t="e">
        <f>#REF!</f>
        <v>#REF!</v>
      </c>
      <c r="CK47" s="26" t="e">
        <f>#REF!</f>
        <v>#REF!</v>
      </c>
      <c r="CL47" s="26" t="e">
        <f>#REF!</f>
        <v>#REF!</v>
      </c>
      <c r="CM47" s="26" t="e">
        <f>#REF!</f>
        <v>#REF!</v>
      </c>
      <c r="CN47" s="26" t="e">
        <f>#REF!</f>
        <v>#REF!</v>
      </c>
      <c r="CO47" s="26" t="e">
        <f>#REF!</f>
        <v>#REF!</v>
      </c>
      <c r="CP47" s="26" t="e">
        <f>#REF!</f>
        <v>#REF!</v>
      </c>
      <c r="CQ47" s="26" t="e">
        <f>#REF!</f>
        <v>#REF!</v>
      </c>
      <c r="CR47" s="26" t="e">
        <f>#REF!</f>
        <v>#REF!</v>
      </c>
      <c r="CS47" s="26" t="e">
        <f>#REF!</f>
        <v>#REF!</v>
      </c>
      <c r="CT47" s="26" t="e">
        <f>#REF!</f>
        <v>#REF!</v>
      </c>
      <c r="CU47" s="26" t="e">
        <f>#REF!</f>
        <v>#REF!</v>
      </c>
      <c r="CV47" s="26" t="e">
        <f>#REF!</f>
        <v>#REF!</v>
      </c>
      <c r="CW47" s="26" t="e">
        <f>#REF!</f>
        <v>#REF!</v>
      </c>
      <c r="CX47" s="23" t="e">
        <f>#REF!</f>
        <v>#REF!</v>
      </c>
      <c r="CY47" s="26" t="e">
        <f>#REF!</f>
        <v>#REF!</v>
      </c>
      <c r="CZ47" s="26" t="e">
        <f>#REF!</f>
        <v>#REF!</v>
      </c>
      <c r="DA47" s="26" t="e">
        <f>#REF!</f>
        <v>#REF!</v>
      </c>
      <c r="DB47" s="26" t="e">
        <f>#REF!</f>
        <v>#REF!</v>
      </c>
      <c r="DC47" s="26" t="e">
        <f>#REF!</f>
        <v>#REF!</v>
      </c>
      <c r="DD47" s="26" t="e">
        <f>#REF!</f>
        <v>#REF!</v>
      </c>
      <c r="DE47" s="26" t="e">
        <f>#REF!</f>
        <v>#REF!</v>
      </c>
      <c r="DF47" s="26" t="e">
        <f>#REF!</f>
        <v>#REF!</v>
      </c>
      <c r="DG47" s="26" t="e">
        <f>#REF!</f>
        <v>#REF!</v>
      </c>
      <c r="DH47" s="26" t="e">
        <f>#REF!</f>
        <v>#REF!</v>
      </c>
      <c r="DI47" s="26" t="e">
        <f>#REF!</f>
        <v>#REF!</v>
      </c>
      <c r="DJ47" s="26" t="e">
        <f>#REF!</f>
        <v>#REF!</v>
      </c>
      <c r="DK47" s="26" t="e">
        <f>#REF!</f>
        <v>#REF!</v>
      </c>
      <c r="DL47" s="26" t="e">
        <f>#REF!</f>
        <v>#REF!</v>
      </c>
      <c r="DM47" s="26" t="e">
        <f>#REF!</f>
        <v>#REF!</v>
      </c>
      <c r="DN47" s="26" t="e">
        <f>#REF!</f>
        <v>#REF!</v>
      </c>
      <c r="DO47" s="26" t="e">
        <f>#REF!</f>
        <v>#REF!</v>
      </c>
      <c r="DP47" s="26" t="e">
        <f>#REF!</f>
        <v>#REF!</v>
      </c>
      <c r="DQ47" s="26" t="e">
        <f>#REF!</f>
        <v>#REF!</v>
      </c>
      <c r="DR47" s="26" t="e">
        <f>#REF!</f>
        <v>#REF!</v>
      </c>
      <c r="DS47" s="26" t="e">
        <f>#REF!</f>
        <v>#REF!</v>
      </c>
      <c r="DT47" s="26" t="e">
        <f>#REF!</f>
        <v>#REF!</v>
      </c>
      <c r="DU47" s="26" t="e">
        <f>#REF!</f>
        <v>#REF!</v>
      </c>
      <c r="DV47" s="26" t="e">
        <f>#REF!</f>
        <v>#REF!</v>
      </c>
      <c r="DW47" s="26" t="e">
        <f>#REF!</f>
        <v>#REF!</v>
      </c>
      <c r="DX47" s="26" t="e">
        <f>#REF!</f>
        <v>#REF!</v>
      </c>
      <c r="DY47" s="26" t="e">
        <f>#REF!</f>
        <v>#REF!</v>
      </c>
      <c r="DZ47" s="26" t="e">
        <f>#REF!</f>
        <v>#REF!</v>
      </c>
      <c r="EA47" s="26" t="e">
        <f>#REF!</f>
        <v>#REF!</v>
      </c>
      <c r="EB47" s="26" t="e">
        <f>#REF!</f>
        <v>#REF!</v>
      </c>
      <c r="EC47" s="26" t="e">
        <f>#REF!</f>
        <v>#REF!</v>
      </c>
      <c r="ED47" s="26" t="e">
        <f>#REF!</f>
        <v>#REF!</v>
      </c>
      <c r="EE47" s="26" t="e">
        <f>#REF!</f>
        <v>#REF!</v>
      </c>
      <c r="EF47" s="26" t="e">
        <f>#REF!</f>
        <v>#REF!</v>
      </c>
      <c r="EG47" s="26" t="e">
        <f>#REF!</f>
        <v>#REF!</v>
      </c>
      <c r="EH47" s="26" t="e">
        <f>#REF!</f>
        <v>#REF!</v>
      </c>
      <c r="EI47" s="26" t="e">
        <f>#REF!</f>
        <v>#REF!</v>
      </c>
      <c r="EJ47" s="26" t="e">
        <f>#REF!</f>
        <v>#REF!</v>
      </c>
      <c r="EK47" s="26" t="e">
        <f>#REF!</f>
        <v>#REF!</v>
      </c>
      <c r="EL47" s="26" t="e">
        <f>#REF!</f>
        <v>#REF!</v>
      </c>
      <c r="EM47" s="26" t="e">
        <f>#REF!</f>
        <v>#REF!</v>
      </c>
      <c r="EN47" s="26" t="e">
        <f>#REF!</f>
        <v>#REF!</v>
      </c>
      <c r="EO47" s="26" t="e">
        <f>#REF!</f>
        <v>#REF!</v>
      </c>
      <c r="EP47" s="26" t="e">
        <f>#REF!</f>
        <v>#REF!</v>
      </c>
      <c r="EQ47" s="26" t="e">
        <f>#REF!</f>
        <v>#REF!</v>
      </c>
      <c r="ER47" s="26" t="e">
        <f>#REF!</f>
        <v>#REF!</v>
      </c>
      <c r="ES47" s="26" t="e">
        <f>#REF!</f>
        <v>#REF!</v>
      </c>
      <c r="ET47" s="26" t="e">
        <f>#REF!</f>
        <v>#REF!</v>
      </c>
      <c r="EU47" s="26" t="e">
        <f>#REF!</f>
        <v>#REF!</v>
      </c>
      <c r="EV47" s="26" t="e">
        <f>#REF!</f>
        <v>#REF!</v>
      </c>
      <c r="EW47" s="26" t="e">
        <f>#REF!</f>
        <v>#REF!</v>
      </c>
      <c r="EX47" s="26" t="e">
        <f>#REF!</f>
        <v>#REF!</v>
      </c>
      <c r="EY47" s="26" t="e">
        <f>#REF!</f>
        <v>#REF!</v>
      </c>
      <c r="EZ47" s="26" t="e">
        <f>#REF!</f>
        <v>#REF!</v>
      </c>
      <c r="FA47" s="26" t="e">
        <f>#REF!</f>
        <v>#REF!</v>
      </c>
      <c r="FB47" s="26" t="e">
        <f>#REF!</f>
        <v>#REF!</v>
      </c>
      <c r="FC47" s="26" t="e">
        <f>#REF!</f>
        <v>#REF!</v>
      </c>
      <c r="FD47" s="26" t="e">
        <f>#REF!</f>
        <v>#REF!</v>
      </c>
      <c r="FE47" s="26" t="e">
        <f>#REF!</f>
        <v>#REF!</v>
      </c>
      <c r="FF47" s="26" t="e">
        <f>#REF!</f>
        <v>#REF!</v>
      </c>
      <c r="FG47" s="26" t="e">
        <f>#REF!</f>
        <v>#REF!</v>
      </c>
      <c r="FH47" s="26" t="e">
        <f>#REF!</f>
        <v>#REF!</v>
      </c>
      <c r="FI47" s="26" t="e">
        <f>#REF!</f>
        <v>#REF!</v>
      </c>
      <c r="FJ47" s="26" t="e">
        <f>#REF!</f>
        <v>#REF!</v>
      </c>
      <c r="FK47" s="26" t="e">
        <f>#REF!</f>
        <v>#REF!</v>
      </c>
      <c r="FL47" s="26" t="e">
        <f>#REF!</f>
        <v>#REF!</v>
      </c>
      <c r="FM47" s="26" t="e">
        <f>#REF!</f>
        <v>#REF!</v>
      </c>
      <c r="FN47" s="26" t="e">
        <f>#REF!</f>
        <v>#REF!</v>
      </c>
      <c r="FO47" s="26" t="e">
        <f>#REF!</f>
        <v>#REF!</v>
      </c>
      <c r="FP47" s="26" t="e">
        <f>#REF!</f>
        <v>#REF!</v>
      </c>
      <c r="FQ47" s="26" t="e">
        <f>#REF!</f>
        <v>#REF!</v>
      </c>
      <c r="FR47" s="26" t="e">
        <f>#REF!</f>
        <v>#REF!</v>
      </c>
      <c r="FS47" s="26" t="e">
        <f>#REF!</f>
        <v>#REF!</v>
      </c>
      <c r="FT47" s="26" t="e">
        <f>#REF!</f>
        <v>#REF!</v>
      </c>
      <c r="FU47" s="26" t="e">
        <f>#REF!</f>
        <v>#REF!</v>
      </c>
      <c r="FV47" s="26" t="e">
        <f>#REF!</f>
        <v>#REF!</v>
      </c>
      <c r="FW47" s="26" t="e">
        <f>#REF!</f>
        <v>#REF!</v>
      </c>
      <c r="FX47" s="26" t="e">
        <f>#REF!</f>
        <v>#REF!</v>
      </c>
      <c r="FY47" s="26" t="e">
        <f>#REF!</f>
        <v>#REF!</v>
      </c>
      <c r="FZ47" s="26" t="e">
        <f>#REF!</f>
        <v>#REF!</v>
      </c>
      <c r="GA47" s="26" t="e">
        <f>#REF!</f>
        <v>#REF!</v>
      </c>
      <c r="GB47" s="26" t="e">
        <f>#REF!</f>
        <v>#REF!</v>
      </c>
      <c r="GC47" s="26" t="e">
        <f>#REF!</f>
        <v>#REF!</v>
      </c>
      <c r="GD47" s="26" t="e">
        <f>#REF!</f>
        <v>#REF!</v>
      </c>
      <c r="GE47" s="26" t="e">
        <f>#REF!</f>
        <v>#REF!</v>
      </c>
      <c r="GF47" s="26" t="e">
        <f>#REF!</f>
        <v>#REF!</v>
      </c>
      <c r="GG47" s="26" t="e">
        <f>#REF!</f>
        <v>#REF!</v>
      </c>
      <c r="GH47" s="26" t="e">
        <f>#REF!</f>
        <v>#REF!</v>
      </c>
      <c r="GI47" s="26" t="e">
        <f>#REF!</f>
        <v>#REF!</v>
      </c>
      <c r="GJ47" s="26" t="e">
        <f>#REF!</f>
        <v>#REF!</v>
      </c>
      <c r="GK47" s="26" t="e">
        <f>#REF!</f>
        <v>#REF!</v>
      </c>
      <c r="GL47" s="26" t="e">
        <f>#REF!</f>
        <v>#REF!</v>
      </c>
      <c r="GM47" s="26" t="e">
        <f>#REF!</f>
        <v>#REF!</v>
      </c>
      <c r="GN47" s="26" t="e">
        <f>#REF!</f>
        <v>#REF!</v>
      </c>
      <c r="GO47" s="26" t="e">
        <f>#REF!</f>
        <v>#REF!</v>
      </c>
      <c r="GP47" s="26" t="e">
        <f>#REF!</f>
        <v>#REF!</v>
      </c>
      <c r="GQ47" s="26" t="e">
        <f>#REF!</f>
        <v>#REF!</v>
      </c>
      <c r="GR47" s="26" t="e">
        <f>#REF!</f>
        <v>#REF!</v>
      </c>
      <c r="GS47" s="26" t="e">
        <f>#REF!</f>
        <v>#REF!</v>
      </c>
      <c r="GT47" s="26" t="e">
        <f>#REF!</f>
        <v>#REF!</v>
      </c>
      <c r="GU47" s="26" t="e">
        <f>#REF!</f>
        <v>#REF!</v>
      </c>
      <c r="GV47" s="26" t="e">
        <f>#REF!</f>
        <v>#REF!</v>
      </c>
      <c r="GW47" s="26" t="e">
        <f>#REF!</f>
        <v>#REF!</v>
      </c>
      <c r="GX47" s="26" t="e">
        <f>#REF!</f>
        <v>#REF!</v>
      </c>
      <c r="GY47" s="26" t="e">
        <f>#REF!</f>
        <v>#REF!</v>
      </c>
      <c r="GZ47" s="26" t="e">
        <f>#REF!</f>
        <v>#REF!</v>
      </c>
      <c r="HA47" s="26" t="e">
        <f>#REF!</f>
        <v>#REF!</v>
      </c>
      <c r="HB47" s="26" t="e">
        <f>#REF!</f>
        <v>#REF!</v>
      </c>
      <c r="HC47" s="26" t="e">
        <f>#REF!</f>
        <v>#REF!</v>
      </c>
      <c r="HD47" s="26" t="e">
        <f>#REF!</f>
        <v>#REF!</v>
      </c>
      <c r="HE47" s="26" t="e">
        <f>#REF!</f>
        <v>#REF!</v>
      </c>
      <c r="HF47" s="26" t="e">
        <f>#REF!</f>
        <v>#REF!</v>
      </c>
      <c r="HG47" s="26" t="e">
        <f>#REF!</f>
        <v>#REF!</v>
      </c>
      <c r="HH47" s="26" t="e">
        <f>#REF!</f>
        <v>#REF!</v>
      </c>
      <c r="HI47" s="26" t="e">
        <f>#REF!</f>
        <v>#REF!</v>
      </c>
      <c r="HJ47" s="26" t="e">
        <f>#REF!</f>
        <v>#REF!</v>
      </c>
      <c r="HK47" s="26" t="e">
        <f>#REF!</f>
        <v>#REF!</v>
      </c>
      <c r="HL47" s="26" t="e">
        <f>#REF!</f>
        <v>#REF!</v>
      </c>
      <c r="HM47" s="26" t="e">
        <f>#REF!</f>
        <v>#REF!</v>
      </c>
      <c r="HN47" s="26" t="e">
        <f>#REF!</f>
        <v>#REF!</v>
      </c>
      <c r="HO47" s="26" t="e">
        <f>#REF!</f>
        <v>#REF!</v>
      </c>
      <c r="HP47" s="26" t="e">
        <f>#REF!</f>
        <v>#REF!</v>
      </c>
      <c r="HQ47" s="26" t="e">
        <f>#REF!</f>
        <v>#REF!</v>
      </c>
      <c r="HR47" s="26" t="e">
        <f>#REF!</f>
        <v>#REF!</v>
      </c>
      <c r="HS47" s="26" t="e">
        <f>#REF!</f>
        <v>#REF!</v>
      </c>
      <c r="HT47" s="26" t="e">
        <f>#REF!</f>
        <v>#REF!</v>
      </c>
      <c r="HU47" s="26" t="e">
        <f>#REF!</f>
        <v>#REF!</v>
      </c>
      <c r="HV47" s="26" t="e">
        <f>#REF!</f>
        <v>#REF!</v>
      </c>
      <c r="HW47" s="26" t="e">
        <f>#REF!</f>
        <v>#REF!</v>
      </c>
      <c r="HX47" s="26" t="e">
        <f>#REF!</f>
        <v>#REF!</v>
      </c>
      <c r="HY47" s="26" t="e">
        <f>#REF!</f>
        <v>#REF!</v>
      </c>
      <c r="HZ47" s="26" t="e">
        <f>#REF!</f>
        <v>#REF!</v>
      </c>
      <c r="IA47" s="26" t="e">
        <f>#REF!</f>
        <v>#REF!</v>
      </c>
      <c r="IB47" s="26" t="e">
        <f>#REF!</f>
        <v>#REF!</v>
      </c>
      <c r="IC47" s="26" t="e">
        <f>#REF!</f>
        <v>#REF!</v>
      </c>
      <c r="ID47" s="26" t="e">
        <f>#REF!</f>
        <v>#REF!</v>
      </c>
      <c r="IE47" s="26" t="e">
        <f>#REF!</f>
        <v>#REF!</v>
      </c>
      <c r="IF47" s="26" t="e">
        <f>#REF!</f>
        <v>#REF!</v>
      </c>
      <c r="IG47" s="26" t="e">
        <f>#REF!</f>
        <v>#REF!</v>
      </c>
      <c r="IH47" s="26" t="e">
        <f>#REF!</f>
        <v>#REF!</v>
      </c>
      <c r="II47" s="26" t="e">
        <f>#REF!</f>
        <v>#REF!</v>
      </c>
      <c r="IJ47" s="26" t="e">
        <f>#REF!</f>
        <v>#REF!</v>
      </c>
      <c r="IK47" s="26" t="e">
        <f>#REF!</f>
        <v>#REF!</v>
      </c>
      <c r="IL47" s="26" t="e">
        <f>#REF!</f>
        <v>#REF!</v>
      </c>
      <c r="IM47" s="26" t="e">
        <f>#REF!</f>
        <v>#REF!</v>
      </c>
      <c r="IN47" s="26" t="e">
        <f>#REF!</f>
        <v>#REF!</v>
      </c>
      <c r="IO47" s="26" t="e">
        <f>#REF!</f>
        <v>#REF!</v>
      </c>
      <c r="IP47" s="26" t="e">
        <f>#REF!</f>
        <v>#REF!</v>
      </c>
      <c r="IQ47" s="26" t="e">
        <f>#REF!</f>
        <v>#REF!</v>
      </c>
      <c r="IR47" s="26" t="e">
        <f>#REF!</f>
        <v>#REF!</v>
      </c>
    </row>
    <row r="48" spans="1:252" s="11" customFormat="1" ht="140.25" customHeight="1" x14ac:dyDescent="0.25">
      <c r="A48" s="55" t="s">
        <v>35</v>
      </c>
      <c r="B48" s="18" t="s">
        <v>43</v>
      </c>
      <c r="C48" s="18" t="s">
        <v>44</v>
      </c>
      <c r="D48" s="19" t="s">
        <v>45</v>
      </c>
      <c r="E48" s="18" t="s">
        <v>46</v>
      </c>
      <c r="F48" s="19" t="s">
        <v>47</v>
      </c>
      <c r="G48" s="19" t="s">
        <v>61</v>
      </c>
      <c r="H48" s="19" t="s">
        <v>62</v>
      </c>
      <c r="I48" s="66" t="s">
        <v>590</v>
      </c>
      <c r="J48" s="92" t="s">
        <v>63</v>
      </c>
      <c r="K48" s="93">
        <v>876</v>
      </c>
      <c r="L48" s="93" t="s">
        <v>39</v>
      </c>
      <c r="M48" s="39">
        <v>10725</v>
      </c>
      <c r="N48" s="94" t="s">
        <v>40</v>
      </c>
      <c r="O48" s="94" t="s">
        <v>41</v>
      </c>
      <c r="P48" s="68">
        <v>6349200</v>
      </c>
      <c r="Q48" s="22">
        <v>45352</v>
      </c>
      <c r="R48" s="22">
        <v>45627</v>
      </c>
      <c r="S48" s="184" t="s">
        <v>686</v>
      </c>
      <c r="T48" s="95" t="s">
        <v>42</v>
      </c>
      <c r="U48" s="37"/>
      <c r="V48" s="48"/>
      <c r="CX48" s="23"/>
      <c r="CY48" s="24"/>
      <c r="DL48" s="24"/>
    </row>
    <row r="49" spans="1:118" s="11" customFormat="1" ht="148.5" customHeight="1" x14ac:dyDescent="0.25">
      <c r="A49" s="55" t="s">
        <v>36</v>
      </c>
      <c r="B49" s="18" t="s">
        <v>43</v>
      </c>
      <c r="C49" s="18" t="s">
        <v>44</v>
      </c>
      <c r="D49" s="19" t="s">
        <v>45</v>
      </c>
      <c r="E49" s="18" t="s">
        <v>46</v>
      </c>
      <c r="F49" s="19" t="s">
        <v>47</v>
      </c>
      <c r="G49" s="19" t="s">
        <v>61</v>
      </c>
      <c r="H49" s="19" t="s">
        <v>62</v>
      </c>
      <c r="I49" s="66" t="s">
        <v>591</v>
      </c>
      <c r="J49" s="92" t="s">
        <v>645</v>
      </c>
      <c r="K49" s="93">
        <v>876</v>
      </c>
      <c r="L49" s="93" t="s">
        <v>39</v>
      </c>
      <c r="M49" s="39">
        <v>2475</v>
      </c>
      <c r="N49" s="94" t="s">
        <v>40</v>
      </c>
      <c r="O49" s="94" t="s">
        <v>41</v>
      </c>
      <c r="P49" s="68">
        <v>1308532.5</v>
      </c>
      <c r="Q49" s="22">
        <v>45352</v>
      </c>
      <c r="R49" s="22">
        <v>45627</v>
      </c>
      <c r="S49" s="184" t="s">
        <v>686</v>
      </c>
      <c r="T49" s="95" t="s">
        <v>42</v>
      </c>
      <c r="U49" s="37"/>
      <c r="V49" s="48"/>
      <c r="W49" s="17"/>
      <c r="CX49" s="23"/>
      <c r="CY49" s="24"/>
      <c r="DL49" s="24"/>
    </row>
    <row r="50" spans="1:118" s="11" customFormat="1" ht="171.75" customHeight="1" x14ac:dyDescent="0.25">
      <c r="A50" s="67" t="s">
        <v>37</v>
      </c>
      <c r="B50" s="18">
        <v>803</v>
      </c>
      <c r="C50" s="18">
        <v>1002</v>
      </c>
      <c r="D50" s="19" t="s">
        <v>45</v>
      </c>
      <c r="E50" s="18" t="s">
        <v>46</v>
      </c>
      <c r="F50" s="19" t="s">
        <v>47</v>
      </c>
      <c r="G50" s="19" t="s">
        <v>211</v>
      </c>
      <c r="H50" s="106" t="s">
        <v>635</v>
      </c>
      <c r="I50" s="18" t="s">
        <v>212</v>
      </c>
      <c r="J50" s="184" t="s">
        <v>213</v>
      </c>
      <c r="K50" s="186" t="s">
        <v>214</v>
      </c>
      <c r="L50" s="186" t="s">
        <v>215</v>
      </c>
      <c r="M50" s="186" t="s">
        <v>687</v>
      </c>
      <c r="N50" s="185">
        <v>47415000000</v>
      </c>
      <c r="O50" s="185" t="s">
        <v>41</v>
      </c>
      <c r="P50" s="68">
        <v>736417.5</v>
      </c>
      <c r="Q50" s="22">
        <v>45352</v>
      </c>
      <c r="R50" s="22">
        <v>45627</v>
      </c>
      <c r="S50" s="184" t="s">
        <v>688</v>
      </c>
      <c r="T50" s="185" t="s">
        <v>42</v>
      </c>
      <c r="U50" s="37"/>
      <c r="V50" s="48"/>
      <c r="W50" s="17"/>
    </row>
    <row r="51" spans="1:118" s="17" customFormat="1" ht="132.75" customHeight="1" x14ac:dyDescent="0.25">
      <c r="A51" s="55" t="s">
        <v>593</v>
      </c>
      <c r="B51" s="18">
        <v>803</v>
      </c>
      <c r="C51" s="18">
        <v>1002</v>
      </c>
      <c r="D51" s="204" t="s">
        <v>689</v>
      </c>
      <c r="E51" s="204" t="s">
        <v>690</v>
      </c>
      <c r="F51" s="204" t="s">
        <v>691</v>
      </c>
      <c r="G51" s="75" t="s">
        <v>692</v>
      </c>
      <c r="H51" s="18" t="s">
        <v>693</v>
      </c>
      <c r="I51" s="19" t="s">
        <v>694</v>
      </c>
      <c r="J51" s="102" t="s">
        <v>695</v>
      </c>
      <c r="K51" s="199" t="s">
        <v>696</v>
      </c>
      <c r="L51" s="199" t="s">
        <v>323</v>
      </c>
      <c r="M51" s="205" t="s">
        <v>32</v>
      </c>
      <c r="N51" s="198" t="s">
        <v>40</v>
      </c>
      <c r="O51" s="198" t="s">
        <v>41</v>
      </c>
      <c r="P51" s="76">
        <v>3890000</v>
      </c>
      <c r="Q51" s="22">
        <v>45352</v>
      </c>
      <c r="R51" s="206">
        <v>45474</v>
      </c>
      <c r="S51" s="200" t="s">
        <v>697</v>
      </c>
      <c r="T51" s="44" t="s">
        <v>42</v>
      </c>
      <c r="U51" s="102"/>
      <c r="V51" s="164"/>
      <c r="W51" s="208"/>
    </row>
    <row r="52" spans="1:118" s="175" customFormat="1" ht="112.5" customHeight="1" x14ac:dyDescent="0.25">
      <c r="A52" s="165" t="s">
        <v>596</v>
      </c>
      <c r="B52" s="166">
        <v>803</v>
      </c>
      <c r="C52" s="166" t="s">
        <v>44</v>
      </c>
      <c r="D52" s="167" t="s">
        <v>700</v>
      </c>
      <c r="E52" s="166">
        <v>622</v>
      </c>
      <c r="F52" s="167" t="s">
        <v>701</v>
      </c>
      <c r="G52" s="167"/>
      <c r="H52" s="168"/>
      <c r="I52" s="166" t="s">
        <v>702</v>
      </c>
      <c r="J52" s="180" t="s">
        <v>56</v>
      </c>
      <c r="K52" s="202" t="s">
        <v>59</v>
      </c>
      <c r="L52" s="70" t="s">
        <v>57</v>
      </c>
      <c r="M52" s="170">
        <v>5</v>
      </c>
      <c r="N52" s="203" t="s">
        <v>40</v>
      </c>
      <c r="O52" s="203" t="s">
        <v>41</v>
      </c>
      <c r="P52" s="172">
        <v>183840</v>
      </c>
      <c r="Q52" s="173">
        <v>45352</v>
      </c>
      <c r="R52" s="174">
        <v>45413</v>
      </c>
      <c r="S52" s="201" t="s">
        <v>322</v>
      </c>
      <c r="T52" s="201" t="s">
        <v>55</v>
      </c>
      <c r="U52" s="203"/>
      <c r="V52" s="197"/>
      <c r="W52" s="209"/>
      <c r="CZ52" s="176"/>
      <c r="DA52" s="177"/>
      <c r="DN52" s="177"/>
    </row>
    <row r="53" spans="1:118" s="175" customFormat="1" ht="112.5" customHeight="1" x14ac:dyDescent="0.25">
      <c r="A53" s="190"/>
      <c r="B53" s="187"/>
      <c r="C53" s="187"/>
      <c r="D53" s="187" t="s">
        <v>56</v>
      </c>
      <c r="E53" s="187"/>
      <c r="F53" s="191"/>
      <c r="G53" s="167" t="s">
        <v>703</v>
      </c>
      <c r="H53" s="168" t="s">
        <v>704</v>
      </c>
      <c r="I53" s="203" t="s">
        <v>705</v>
      </c>
      <c r="J53" s="207" t="s">
        <v>706</v>
      </c>
      <c r="K53" s="202" t="s">
        <v>59</v>
      </c>
      <c r="L53" s="70" t="s">
        <v>57</v>
      </c>
      <c r="M53" s="170">
        <v>3</v>
      </c>
      <c r="N53" s="367" t="s">
        <v>56</v>
      </c>
      <c r="O53" s="367"/>
      <c r="P53" s="367"/>
      <c r="Q53" s="367"/>
      <c r="R53" s="367"/>
      <c r="S53" s="367"/>
      <c r="T53" s="367"/>
      <c r="U53" s="203"/>
      <c r="V53" s="197"/>
      <c r="W53" s="210"/>
    </row>
    <row r="54" spans="1:118" s="175" customFormat="1" ht="101.25" customHeight="1" x14ac:dyDescent="0.25">
      <c r="A54" s="190"/>
      <c r="B54" s="187"/>
      <c r="C54" s="187"/>
      <c r="D54" s="187" t="s">
        <v>56</v>
      </c>
      <c r="E54" s="187"/>
      <c r="F54" s="191"/>
      <c r="G54" s="167" t="s">
        <v>703</v>
      </c>
      <c r="H54" s="168" t="s">
        <v>707</v>
      </c>
      <c r="I54" s="203" t="s">
        <v>708</v>
      </c>
      <c r="J54" s="207" t="s">
        <v>709</v>
      </c>
      <c r="K54" s="202" t="s">
        <v>59</v>
      </c>
      <c r="L54" s="70" t="s">
        <v>57</v>
      </c>
      <c r="M54" s="170">
        <v>1</v>
      </c>
      <c r="N54" s="367" t="s">
        <v>56</v>
      </c>
      <c r="O54" s="367"/>
      <c r="P54" s="367"/>
      <c r="Q54" s="367"/>
      <c r="R54" s="367"/>
      <c r="S54" s="367"/>
      <c r="T54" s="367"/>
      <c r="U54" s="203"/>
      <c r="V54" s="203"/>
    </row>
    <row r="55" spans="1:118" s="175" customFormat="1" ht="140.25" customHeight="1" x14ac:dyDescent="0.25">
      <c r="A55" s="194"/>
      <c r="B55" s="195"/>
      <c r="C55" s="195"/>
      <c r="D55" s="195" t="s">
        <v>56</v>
      </c>
      <c r="E55" s="195"/>
      <c r="F55" s="196"/>
      <c r="G55" s="167" t="s">
        <v>703</v>
      </c>
      <c r="H55" s="168" t="s">
        <v>710</v>
      </c>
      <c r="I55" s="203" t="s">
        <v>711</v>
      </c>
      <c r="J55" s="207" t="s">
        <v>712</v>
      </c>
      <c r="K55" s="202" t="s">
        <v>59</v>
      </c>
      <c r="L55" s="70" t="s">
        <v>57</v>
      </c>
      <c r="M55" s="170">
        <v>1</v>
      </c>
      <c r="N55" s="367" t="s">
        <v>56</v>
      </c>
      <c r="O55" s="367"/>
      <c r="P55" s="367"/>
      <c r="Q55" s="367"/>
      <c r="R55" s="367"/>
      <c r="S55" s="367"/>
      <c r="T55" s="367"/>
      <c r="U55" s="203"/>
      <c r="V55" s="203"/>
    </row>
    <row r="56" spans="1:118" s="11" customFormat="1" ht="12" x14ac:dyDescent="0.25">
      <c r="A56" s="406" t="s">
        <v>592</v>
      </c>
      <c r="B56" s="407"/>
      <c r="C56" s="407"/>
      <c r="D56" s="407"/>
      <c r="E56" s="407"/>
      <c r="F56" s="407"/>
      <c r="G56" s="407"/>
      <c r="H56" s="407"/>
      <c r="I56" s="407"/>
      <c r="J56" s="407"/>
      <c r="K56" s="407"/>
      <c r="L56" s="407"/>
      <c r="M56" s="407"/>
      <c r="N56" s="407"/>
      <c r="O56" s="407"/>
      <c r="P56" s="407"/>
      <c r="Q56" s="407"/>
      <c r="R56" s="407"/>
      <c r="S56" s="407"/>
      <c r="T56" s="407"/>
      <c r="U56" s="407"/>
      <c r="V56" s="408"/>
    </row>
    <row r="57" spans="1:118" s="17" customFormat="1" ht="183.75" customHeight="1" x14ac:dyDescent="0.25">
      <c r="A57" s="55" t="s">
        <v>597</v>
      </c>
      <c r="B57" s="18">
        <v>803</v>
      </c>
      <c r="C57" s="18">
        <v>1002</v>
      </c>
      <c r="D57" s="183">
        <v>2310200050</v>
      </c>
      <c r="E57" s="166">
        <v>622</v>
      </c>
      <c r="F57" s="167" t="s">
        <v>663</v>
      </c>
      <c r="G57" s="75" t="s">
        <v>719</v>
      </c>
      <c r="H57" s="18" t="s">
        <v>720</v>
      </c>
      <c r="I57" s="75" t="s">
        <v>721</v>
      </c>
      <c r="J57" s="215" t="s">
        <v>722</v>
      </c>
      <c r="K57" s="169" t="s">
        <v>723</v>
      </c>
      <c r="L57" s="169" t="s">
        <v>724</v>
      </c>
      <c r="M57" s="205" t="s">
        <v>30</v>
      </c>
      <c r="N57" s="211" t="s">
        <v>40</v>
      </c>
      <c r="O57" s="211" t="s">
        <v>41</v>
      </c>
      <c r="P57" s="76">
        <v>372500</v>
      </c>
      <c r="Q57" s="22">
        <v>45383</v>
      </c>
      <c r="R57" s="206">
        <v>45505</v>
      </c>
      <c r="S57" s="212" t="s">
        <v>322</v>
      </c>
      <c r="T57" s="212" t="s">
        <v>55</v>
      </c>
      <c r="U57" s="102"/>
      <c r="V57" s="48"/>
      <c r="W57" s="175"/>
    </row>
    <row r="58" spans="1:118" s="17" customFormat="1" ht="105.75" customHeight="1" x14ac:dyDescent="0.25">
      <c r="A58" s="55" t="s">
        <v>53</v>
      </c>
      <c r="B58" s="18">
        <v>803</v>
      </c>
      <c r="C58" s="18">
        <v>1002</v>
      </c>
      <c r="D58" s="204" t="s">
        <v>689</v>
      </c>
      <c r="E58" s="204" t="s">
        <v>690</v>
      </c>
      <c r="F58" s="204" t="s">
        <v>691</v>
      </c>
      <c r="G58" s="75" t="s">
        <v>692</v>
      </c>
      <c r="H58" s="18" t="s">
        <v>749</v>
      </c>
      <c r="I58" s="75" t="s">
        <v>750</v>
      </c>
      <c r="J58" s="102" t="s">
        <v>695</v>
      </c>
      <c r="K58" s="217" t="s">
        <v>696</v>
      </c>
      <c r="L58" s="217" t="s">
        <v>323</v>
      </c>
      <c r="M58" s="205" t="s">
        <v>32</v>
      </c>
      <c r="N58" s="216" t="s">
        <v>40</v>
      </c>
      <c r="O58" s="216" t="s">
        <v>41</v>
      </c>
      <c r="P58" s="76">
        <v>3915000</v>
      </c>
      <c r="Q58" s="22">
        <v>45383</v>
      </c>
      <c r="R58" s="206">
        <v>45505</v>
      </c>
      <c r="S58" s="218" t="s">
        <v>697</v>
      </c>
      <c r="T58" s="44" t="s">
        <v>42</v>
      </c>
      <c r="U58" s="102"/>
      <c r="V58" s="48"/>
      <c r="W58" s="175"/>
    </row>
    <row r="59" spans="1:118" s="175" customFormat="1" ht="112.5" customHeight="1" x14ac:dyDescent="0.25">
      <c r="A59" s="165" t="s">
        <v>598</v>
      </c>
      <c r="B59" s="166">
        <v>803</v>
      </c>
      <c r="C59" s="166" t="s">
        <v>44</v>
      </c>
      <c r="D59" s="167" t="s">
        <v>689</v>
      </c>
      <c r="E59" s="166">
        <v>622</v>
      </c>
      <c r="F59" s="167" t="s">
        <v>663</v>
      </c>
      <c r="G59" s="167" t="s">
        <v>726</v>
      </c>
      <c r="H59" s="168" t="s">
        <v>727</v>
      </c>
      <c r="I59" s="166" t="s">
        <v>728</v>
      </c>
      <c r="J59" s="180" t="s">
        <v>729</v>
      </c>
      <c r="K59" s="103" t="s">
        <v>59</v>
      </c>
      <c r="L59" s="70" t="s">
        <v>57</v>
      </c>
      <c r="M59" s="170">
        <v>2</v>
      </c>
      <c r="N59" s="214" t="s">
        <v>40</v>
      </c>
      <c r="O59" s="214" t="s">
        <v>41</v>
      </c>
      <c r="P59" s="172">
        <v>150000</v>
      </c>
      <c r="Q59" s="173">
        <v>45383</v>
      </c>
      <c r="R59" s="174">
        <v>45505</v>
      </c>
      <c r="S59" s="213" t="s">
        <v>322</v>
      </c>
      <c r="T59" s="213" t="s">
        <v>55</v>
      </c>
      <c r="U59" s="214"/>
      <c r="V59" s="197"/>
      <c r="W59" s="220"/>
      <c r="CZ59" s="176"/>
      <c r="DA59" s="177"/>
      <c r="DN59" s="177"/>
    </row>
    <row r="60" spans="1:118" s="175" customFormat="1" ht="112.5" customHeight="1" x14ac:dyDescent="0.25">
      <c r="A60" s="165" t="s">
        <v>599</v>
      </c>
      <c r="B60" s="166">
        <v>803</v>
      </c>
      <c r="C60" s="166" t="s">
        <v>44</v>
      </c>
      <c r="D60" s="167" t="s">
        <v>689</v>
      </c>
      <c r="E60" s="166">
        <v>622</v>
      </c>
      <c r="F60" s="167" t="s">
        <v>663</v>
      </c>
      <c r="G60" s="167"/>
      <c r="H60" s="168"/>
      <c r="I60" s="166" t="s">
        <v>730</v>
      </c>
      <c r="J60" s="180" t="s">
        <v>56</v>
      </c>
      <c r="K60" s="103" t="s">
        <v>59</v>
      </c>
      <c r="L60" s="70" t="s">
        <v>57</v>
      </c>
      <c r="M60" s="170">
        <v>6</v>
      </c>
      <c r="N60" s="214" t="s">
        <v>40</v>
      </c>
      <c r="O60" s="214" t="s">
        <v>41</v>
      </c>
      <c r="P60" s="172">
        <v>415000</v>
      </c>
      <c r="Q60" s="173">
        <v>45383</v>
      </c>
      <c r="R60" s="174">
        <v>45505</v>
      </c>
      <c r="S60" s="213" t="s">
        <v>322</v>
      </c>
      <c r="T60" s="213" t="s">
        <v>55</v>
      </c>
      <c r="U60" s="214"/>
      <c r="V60" s="197"/>
      <c r="W60" s="366"/>
      <c r="CZ60" s="176"/>
      <c r="DA60" s="177"/>
      <c r="DN60" s="177"/>
    </row>
    <row r="61" spans="1:118" s="175" customFormat="1" ht="126.75" customHeight="1" x14ac:dyDescent="0.25">
      <c r="A61" s="378" t="s">
        <v>56</v>
      </c>
      <c r="B61" s="379"/>
      <c r="C61" s="379"/>
      <c r="D61" s="379"/>
      <c r="E61" s="379"/>
      <c r="F61" s="380"/>
      <c r="G61" s="219" t="s">
        <v>731</v>
      </c>
      <c r="H61" s="192" t="s">
        <v>732</v>
      </c>
      <c r="I61" s="214" t="s">
        <v>733</v>
      </c>
      <c r="J61" s="180" t="s">
        <v>734</v>
      </c>
      <c r="K61" s="103" t="s">
        <v>59</v>
      </c>
      <c r="L61" s="70" t="s">
        <v>57</v>
      </c>
      <c r="M61" s="170">
        <v>1</v>
      </c>
      <c r="N61" s="367" t="s">
        <v>56</v>
      </c>
      <c r="O61" s="367"/>
      <c r="P61" s="367"/>
      <c r="Q61" s="367"/>
      <c r="R61" s="367"/>
      <c r="S61" s="367"/>
      <c r="T61" s="367"/>
      <c r="U61" s="214"/>
      <c r="V61" s="197"/>
      <c r="W61" s="366"/>
      <c r="CZ61" s="176"/>
      <c r="DA61" s="177"/>
      <c r="DN61" s="177"/>
    </row>
    <row r="62" spans="1:118" s="175" customFormat="1" ht="81.75" customHeight="1" x14ac:dyDescent="0.25">
      <c r="A62" s="378" t="s">
        <v>56</v>
      </c>
      <c r="B62" s="379"/>
      <c r="C62" s="379"/>
      <c r="D62" s="379"/>
      <c r="E62" s="379"/>
      <c r="F62" s="380"/>
      <c r="G62" s="214" t="s">
        <v>735</v>
      </c>
      <c r="H62" s="192" t="s">
        <v>736</v>
      </c>
      <c r="I62" s="214" t="s">
        <v>737</v>
      </c>
      <c r="J62" s="180" t="s">
        <v>738</v>
      </c>
      <c r="K62" s="103" t="s">
        <v>59</v>
      </c>
      <c r="L62" s="70" t="s">
        <v>57</v>
      </c>
      <c r="M62" s="170">
        <v>2</v>
      </c>
      <c r="N62" s="367" t="s">
        <v>56</v>
      </c>
      <c r="O62" s="367"/>
      <c r="P62" s="367"/>
      <c r="Q62" s="367"/>
      <c r="R62" s="367"/>
      <c r="S62" s="367"/>
      <c r="T62" s="367"/>
      <c r="U62" s="214"/>
      <c r="V62" s="197"/>
      <c r="W62" s="366"/>
      <c r="CZ62" s="176"/>
      <c r="DA62" s="177"/>
      <c r="DN62" s="177"/>
    </row>
    <row r="63" spans="1:118" s="175" customFormat="1" ht="101.25" customHeight="1" x14ac:dyDescent="0.25">
      <c r="A63" s="378" t="s">
        <v>56</v>
      </c>
      <c r="B63" s="379"/>
      <c r="C63" s="379"/>
      <c r="D63" s="379"/>
      <c r="E63" s="379"/>
      <c r="F63" s="380"/>
      <c r="G63" s="214" t="s">
        <v>739</v>
      </c>
      <c r="H63" s="192" t="s">
        <v>740</v>
      </c>
      <c r="I63" s="214" t="s">
        <v>741</v>
      </c>
      <c r="J63" s="180" t="s">
        <v>742</v>
      </c>
      <c r="K63" s="103" t="s">
        <v>59</v>
      </c>
      <c r="L63" s="70" t="s">
        <v>57</v>
      </c>
      <c r="M63" s="170">
        <v>1</v>
      </c>
      <c r="N63" s="367" t="s">
        <v>56</v>
      </c>
      <c r="O63" s="367"/>
      <c r="P63" s="367"/>
      <c r="Q63" s="367"/>
      <c r="R63" s="367"/>
      <c r="S63" s="367"/>
      <c r="T63" s="367"/>
      <c r="U63" s="214"/>
      <c r="V63" s="197"/>
      <c r="W63" s="366"/>
      <c r="CZ63" s="176"/>
      <c r="DA63" s="177"/>
      <c r="DN63" s="177"/>
    </row>
    <row r="64" spans="1:118" s="175" customFormat="1" ht="68.25" customHeight="1" x14ac:dyDescent="0.25">
      <c r="A64" s="378" t="s">
        <v>56</v>
      </c>
      <c r="B64" s="379"/>
      <c r="C64" s="379"/>
      <c r="D64" s="379"/>
      <c r="E64" s="379"/>
      <c r="F64" s="380"/>
      <c r="G64" s="214" t="s">
        <v>743</v>
      </c>
      <c r="H64" s="192" t="s">
        <v>744</v>
      </c>
      <c r="I64" s="214" t="s">
        <v>745</v>
      </c>
      <c r="J64" s="180" t="s">
        <v>746</v>
      </c>
      <c r="K64" s="103" t="s">
        <v>59</v>
      </c>
      <c r="L64" s="70" t="s">
        <v>57</v>
      </c>
      <c r="M64" s="170">
        <v>2</v>
      </c>
      <c r="N64" s="367" t="s">
        <v>56</v>
      </c>
      <c r="O64" s="367"/>
      <c r="P64" s="367"/>
      <c r="Q64" s="367"/>
      <c r="R64" s="367"/>
      <c r="S64" s="367"/>
      <c r="T64" s="367"/>
      <c r="U64" s="214"/>
      <c r="V64" s="197"/>
      <c r="W64" s="366"/>
      <c r="CZ64" s="176"/>
      <c r="DA64" s="177"/>
      <c r="DN64" s="177"/>
    </row>
    <row r="65" spans="1:118" s="175" customFormat="1" ht="112.5" customHeight="1" x14ac:dyDescent="0.25">
      <c r="A65" s="165" t="s">
        <v>600</v>
      </c>
      <c r="B65" s="166">
        <v>803</v>
      </c>
      <c r="C65" s="166" t="s">
        <v>44</v>
      </c>
      <c r="D65" s="167" t="s">
        <v>689</v>
      </c>
      <c r="E65" s="166">
        <v>622</v>
      </c>
      <c r="F65" s="167" t="s">
        <v>663</v>
      </c>
      <c r="G65" s="167"/>
      <c r="H65" s="168"/>
      <c r="I65" s="166" t="s">
        <v>752</v>
      </c>
      <c r="J65" s="180" t="s">
        <v>56</v>
      </c>
      <c r="K65" s="103" t="s">
        <v>59</v>
      </c>
      <c r="L65" s="70" t="s">
        <v>57</v>
      </c>
      <c r="M65" s="170">
        <f>SUM(M66+M67+M68+M69+M70+M71)</f>
        <v>18</v>
      </c>
      <c r="N65" s="221" t="s">
        <v>40</v>
      </c>
      <c r="O65" s="221" t="s">
        <v>41</v>
      </c>
      <c r="P65" s="172">
        <v>224600</v>
      </c>
      <c r="Q65" s="173">
        <v>45383</v>
      </c>
      <c r="R65" s="174">
        <v>45536</v>
      </c>
      <c r="S65" s="222" t="s">
        <v>322</v>
      </c>
      <c r="T65" s="222" t="s">
        <v>55</v>
      </c>
      <c r="U65" s="221"/>
      <c r="V65" s="221"/>
      <c r="W65" s="368"/>
      <c r="CZ65" s="176"/>
      <c r="DA65" s="177"/>
      <c r="DN65" s="177"/>
    </row>
    <row r="66" spans="1:118" s="175" customFormat="1" ht="95.25" customHeight="1" x14ac:dyDescent="0.25">
      <c r="A66" s="165"/>
      <c r="B66" s="190"/>
      <c r="C66" s="187"/>
      <c r="D66" s="187"/>
      <c r="E66" s="187" t="s">
        <v>56</v>
      </c>
      <c r="F66" s="187"/>
      <c r="G66" s="219" t="s">
        <v>753</v>
      </c>
      <c r="H66" s="192" t="s">
        <v>754</v>
      </c>
      <c r="I66" s="221" t="s">
        <v>755</v>
      </c>
      <c r="J66" s="180" t="s">
        <v>756</v>
      </c>
      <c r="K66" s="103" t="s">
        <v>59</v>
      </c>
      <c r="L66" s="70" t="s">
        <v>57</v>
      </c>
      <c r="M66" s="170">
        <v>1</v>
      </c>
      <c r="N66" s="367" t="s">
        <v>56</v>
      </c>
      <c r="O66" s="367"/>
      <c r="P66" s="367"/>
      <c r="Q66" s="367"/>
      <c r="R66" s="367"/>
      <c r="S66" s="367"/>
      <c r="T66" s="367"/>
      <c r="U66" s="221"/>
      <c r="V66" s="221"/>
      <c r="W66" s="368"/>
      <c r="CZ66" s="176"/>
      <c r="DA66" s="177"/>
      <c r="DN66" s="177"/>
    </row>
    <row r="67" spans="1:118" s="175" customFormat="1" ht="81.75" customHeight="1" x14ac:dyDescent="0.25">
      <c r="A67" s="165"/>
      <c r="B67" s="190"/>
      <c r="C67" s="187"/>
      <c r="D67" s="187"/>
      <c r="E67" s="187" t="s">
        <v>56</v>
      </c>
      <c r="F67" s="187"/>
      <c r="G67" s="221" t="s">
        <v>757</v>
      </c>
      <c r="H67" s="192" t="s">
        <v>758</v>
      </c>
      <c r="I67" s="221" t="s">
        <v>759</v>
      </c>
      <c r="J67" s="180" t="s">
        <v>760</v>
      </c>
      <c r="K67" s="103" t="s">
        <v>59</v>
      </c>
      <c r="L67" s="70" t="s">
        <v>57</v>
      </c>
      <c r="M67" s="170">
        <v>2</v>
      </c>
      <c r="N67" s="367" t="s">
        <v>56</v>
      </c>
      <c r="O67" s="367"/>
      <c r="P67" s="367"/>
      <c r="Q67" s="367"/>
      <c r="R67" s="367"/>
      <c r="S67" s="367"/>
      <c r="T67" s="367"/>
      <c r="U67" s="221"/>
      <c r="V67" s="221"/>
      <c r="W67" s="368"/>
      <c r="CZ67" s="176"/>
      <c r="DA67" s="177"/>
      <c r="DN67" s="177"/>
    </row>
    <row r="68" spans="1:118" s="175" customFormat="1" ht="90.75" customHeight="1" x14ac:dyDescent="0.25">
      <c r="A68" s="165"/>
      <c r="B68" s="190"/>
      <c r="C68" s="187"/>
      <c r="D68" s="187"/>
      <c r="E68" s="187" t="s">
        <v>56</v>
      </c>
      <c r="F68" s="187"/>
      <c r="G68" s="221" t="s">
        <v>757</v>
      </c>
      <c r="H68" s="192" t="s">
        <v>761</v>
      </c>
      <c r="I68" s="221" t="s">
        <v>762</v>
      </c>
      <c r="J68" s="180" t="s">
        <v>763</v>
      </c>
      <c r="K68" s="103" t="s">
        <v>59</v>
      </c>
      <c r="L68" s="70" t="s">
        <v>57</v>
      </c>
      <c r="M68" s="170">
        <v>2</v>
      </c>
      <c r="N68" s="367" t="s">
        <v>56</v>
      </c>
      <c r="O68" s="367"/>
      <c r="P68" s="367"/>
      <c r="Q68" s="367"/>
      <c r="R68" s="367"/>
      <c r="S68" s="367"/>
      <c r="T68" s="367"/>
      <c r="U68" s="221"/>
      <c r="V68" s="221"/>
      <c r="W68" s="368"/>
      <c r="CZ68" s="176"/>
      <c r="DA68" s="177"/>
      <c r="DN68" s="177"/>
    </row>
    <row r="69" spans="1:118" s="175" customFormat="1" ht="111" customHeight="1" x14ac:dyDescent="0.25">
      <c r="A69" s="165"/>
      <c r="B69" s="190"/>
      <c r="C69" s="187"/>
      <c r="D69" s="187"/>
      <c r="E69" s="187" t="s">
        <v>56</v>
      </c>
      <c r="F69" s="187"/>
      <c r="G69" s="221" t="s">
        <v>757</v>
      </c>
      <c r="H69" s="192" t="s">
        <v>764</v>
      </c>
      <c r="I69" s="221" t="s">
        <v>765</v>
      </c>
      <c r="J69" s="180" t="s">
        <v>766</v>
      </c>
      <c r="K69" s="103" t="s">
        <v>59</v>
      </c>
      <c r="L69" s="70" t="s">
        <v>57</v>
      </c>
      <c r="M69" s="170">
        <v>3</v>
      </c>
      <c r="N69" s="367" t="s">
        <v>56</v>
      </c>
      <c r="O69" s="367"/>
      <c r="P69" s="367"/>
      <c r="Q69" s="367"/>
      <c r="R69" s="367"/>
      <c r="S69" s="367"/>
      <c r="T69" s="367"/>
      <c r="U69" s="221"/>
      <c r="V69" s="221"/>
      <c r="W69" s="368"/>
      <c r="CZ69" s="176"/>
      <c r="DA69" s="177"/>
      <c r="DN69" s="177"/>
    </row>
    <row r="70" spans="1:118" s="175" customFormat="1" ht="54" customHeight="1" x14ac:dyDescent="0.25">
      <c r="A70" s="165"/>
      <c r="B70" s="190"/>
      <c r="C70" s="187"/>
      <c r="D70" s="187"/>
      <c r="E70" s="187" t="s">
        <v>56</v>
      </c>
      <c r="F70" s="187"/>
      <c r="G70" s="219" t="s">
        <v>767</v>
      </c>
      <c r="H70" s="192" t="s">
        <v>768</v>
      </c>
      <c r="I70" s="221" t="s">
        <v>769</v>
      </c>
      <c r="J70" s="180" t="s">
        <v>770</v>
      </c>
      <c r="K70" s="103" t="s">
        <v>59</v>
      </c>
      <c r="L70" s="70" t="s">
        <v>57</v>
      </c>
      <c r="M70" s="170">
        <v>3</v>
      </c>
      <c r="N70" s="367" t="s">
        <v>56</v>
      </c>
      <c r="O70" s="367"/>
      <c r="P70" s="367"/>
      <c r="Q70" s="367"/>
      <c r="R70" s="367"/>
      <c r="S70" s="367"/>
      <c r="T70" s="367"/>
      <c r="U70" s="221"/>
      <c r="V70" s="221"/>
      <c r="W70" s="368"/>
      <c r="CZ70" s="176"/>
      <c r="DA70" s="177"/>
      <c r="DN70" s="177"/>
    </row>
    <row r="71" spans="1:118" s="175" customFormat="1" ht="68.25" customHeight="1" x14ac:dyDescent="0.25">
      <c r="A71" s="165"/>
      <c r="B71" s="194"/>
      <c r="C71" s="195"/>
      <c r="D71" s="195"/>
      <c r="E71" s="195" t="s">
        <v>56</v>
      </c>
      <c r="F71" s="195"/>
      <c r="G71" s="221" t="s">
        <v>757</v>
      </c>
      <c r="H71" s="192" t="s">
        <v>771</v>
      </c>
      <c r="I71" s="221" t="s">
        <v>772</v>
      </c>
      <c r="J71" s="180" t="s">
        <v>773</v>
      </c>
      <c r="K71" s="103" t="s">
        <v>59</v>
      </c>
      <c r="L71" s="70" t="s">
        <v>57</v>
      </c>
      <c r="M71" s="170">
        <v>7</v>
      </c>
      <c r="N71" s="367" t="s">
        <v>56</v>
      </c>
      <c r="O71" s="367"/>
      <c r="P71" s="367"/>
      <c r="Q71" s="367"/>
      <c r="R71" s="367"/>
      <c r="S71" s="367"/>
      <c r="T71" s="367"/>
      <c r="U71" s="221"/>
      <c r="V71" s="221"/>
      <c r="W71" s="368"/>
      <c r="CZ71" s="176"/>
      <c r="DA71" s="177"/>
      <c r="DN71" s="177"/>
    </row>
    <row r="72" spans="1:118" s="175" customFormat="1" ht="112.5" customHeight="1" x14ac:dyDescent="0.25">
      <c r="A72" s="165" t="s">
        <v>601</v>
      </c>
      <c r="B72" s="18" t="s">
        <v>43</v>
      </c>
      <c r="C72" s="18" t="s">
        <v>44</v>
      </c>
      <c r="D72" s="19" t="s">
        <v>45</v>
      </c>
      <c r="E72" s="18" t="s">
        <v>46</v>
      </c>
      <c r="F72" s="19" t="s">
        <v>47</v>
      </c>
      <c r="G72" s="167" t="s">
        <v>774</v>
      </c>
      <c r="H72" s="168" t="s">
        <v>775</v>
      </c>
      <c r="I72" s="166" t="s">
        <v>776</v>
      </c>
      <c r="J72" s="180" t="s">
        <v>777</v>
      </c>
      <c r="K72" s="223" t="s">
        <v>696</v>
      </c>
      <c r="L72" s="223" t="s">
        <v>323</v>
      </c>
      <c r="M72" s="170">
        <v>1</v>
      </c>
      <c r="N72" s="221" t="s">
        <v>40</v>
      </c>
      <c r="O72" s="221" t="s">
        <v>41</v>
      </c>
      <c r="P72" s="172">
        <v>148000</v>
      </c>
      <c r="Q72" s="173">
        <v>45383</v>
      </c>
      <c r="R72" s="174">
        <v>45536</v>
      </c>
      <c r="S72" s="222" t="s">
        <v>322</v>
      </c>
      <c r="T72" s="222" t="s">
        <v>55</v>
      </c>
      <c r="U72" s="221"/>
      <c r="V72" s="221"/>
      <c r="W72" s="224"/>
      <c r="CZ72" s="176"/>
      <c r="DA72" s="177"/>
      <c r="DN72" s="177"/>
    </row>
    <row r="73" spans="1:118" s="17" customFormat="1" ht="132.75" customHeight="1" x14ac:dyDescent="0.25">
      <c r="A73" s="55" t="s">
        <v>602</v>
      </c>
      <c r="B73" s="18">
        <v>803</v>
      </c>
      <c r="C73" s="18">
        <v>1002</v>
      </c>
      <c r="D73" s="204" t="s">
        <v>689</v>
      </c>
      <c r="E73" s="204" t="s">
        <v>690</v>
      </c>
      <c r="F73" s="204" t="s">
        <v>713</v>
      </c>
      <c r="G73" s="75" t="s">
        <v>692</v>
      </c>
      <c r="H73" s="18" t="s">
        <v>714</v>
      </c>
      <c r="I73" s="75" t="s">
        <v>715</v>
      </c>
      <c r="J73" s="102" t="s">
        <v>695</v>
      </c>
      <c r="K73" s="205" t="s">
        <v>716</v>
      </c>
      <c r="L73" s="205" t="s">
        <v>717</v>
      </c>
      <c r="M73" s="205" t="s">
        <v>780</v>
      </c>
      <c r="N73" s="229" t="s">
        <v>40</v>
      </c>
      <c r="O73" s="229" t="s">
        <v>41</v>
      </c>
      <c r="P73" s="76">
        <v>2234000</v>
      </c>
      <c r="Q73" s="22">
        <v>45413</v>
      </c>
      <c r="R73" s="206">
        <v>45536</v>
      </c>
      <c r="S73" s="228" t="s">
        <v>697</v>
      </c>
      <c r="T73" s="44" t="s">
        <v>42</v>
      </c>
      <c r="U73" s="102"/>
      <c r="V73" s="164"/>
      <c r="W73" s="210"/>
    </row>
    <row r="74" spans="1:118" s="11" customFormat="1" ht="105.75" customHeight="1" x14ac:dyDescent="0.25">
      <c r="A74" s="55" t="s">
        <v>315</v>
      </c>
      <c r="B74" s="18" t="s">
        <v>43</v>
      </c>
      <c r="C74" s="18" t="s">
        <v>44</v>
      </c>
      <c r="D74" s="19" t="s">
        <v>45</v>
      </c>
      <c r="E74" s="18" t="s">
        <v>46</v>
      </c>
      <c r="F74" s="19" t="s">
        <v>47</v>
      </c>
      <c r="G74" s="43"/>
      <c r="H74" s="235"/>
      <c r="I74" s="88" t="s">
        <v>329</v>
      </c>
      <c r="J74" s="235" t="s">
        <v>56</v>
      </c>
      <c r="K74" s="235">
        <v>642</v>
      </c>
      <c r="L74" s="43" t="s">
        <v>323</v>
      </c>
      <c r="M74" s="235">
        <v>21046</v>
      </c>
      <c r="N74" s="235" t="s">
        <v>40</v>
      </c>
      <c r="O74" s="235" t="s">
        <v>41</v>
      </c>
      <c r="P74" s="68">
        <v>299139.20000000001</v>
      </c>
      <c r="Q74" s="22">
        <v>45413</v>
      </c>
      <c r="R74" s="22">
        <v>45536</v>
      </c>
      <c r="S74" s="230" t="s">
        <v>322</v>
      </c>
      <c r="T74" s="230" t="s">
        <v>55</v>
      </c>
      <c r="U74" s="37"/>
      <c r="V74" s="48"/>
      <c r="W74" s="375"/>
    </row>
    <row r="75" spans="1:118" s="11" customFormat="1" ht="42" customHeight="1" x14ac:dyDescent="0.25">
      <c r="A75" s="378" t="s">
        <v>56</v>
      </c>
      <c r="B75" s="379"/>
      <c r="C75" s="379"/>
      <c r="D75" s="379"/>
      <c r="E75" s="379"/>
      <c r="F75" s="380"/>
      <c r="G75" s="43" t="s">
        <v>330</v>
      </c>
      <c r="H75" s="235" t="s">
        <v>331</v>
      </c>
      <c r="I75" s="43" t="s">
        <v>332</v>
      </c>
      <c r="J75" s="49" t="s">
        <v>333</v>
      </c>
      <c r="K75" s="235">
        <v>778</v>
      </c>
      <c r="L75" s="235" t="s">
        <v>130</v>
      </c>
      <c r="M75" s="39">
        <v>12</v>
      </c>
      <c r="N75" s="378" t="s">
        <v>56</v>
      </c>
      <c r="O75" s="379"/>
      <c r="P75" s="379"/>
      <c r="Q75" s="379"/>
      <c r="R75" s="379"/>
      <c r="S75" s="379"/>
      <c r="T75" s="379"/>
      <c r="U75" s="379"/>
      <c r="V75" s="381"/>
      <c r="W75" s="376"/>
    </row>
    <row r="76" spans="1:118" s="11" customFormat="1" ht="42" customHeight="1" x14ac:dyDescent="0.25">
      <c r="A76" s="378" t="s">
        <v>56</v>
      </c>
      <c r="B76" s="379"/>
      <c r="C76" s="379"/>
      <c r="D76" s="379"/>
      <c r="E76" s="379"/>
      <c r="F76" s="380"/>
      <c r="G76" s="43" t="s">
        <v>330</v>
      </c>
      <c r="H76" s="235" t="s">
        <v>331</v>
      </c>
      <c r="I76" s="43" t="s">
        <v>334</v>
      </c>
      <c r="J76" s="49" t="s">
        <v>782</v>
      </c>
      <c r="K76" s="235">
        <v>778</v>
      </c>
      <c r="L76" s="235" t="s">
        <v>130</v>
      </c>
      <c r="M76" s="39">
        <v>2</v>
      </c>
      <c r="N76" s="378" t="s">
        <v>56</v>
      </c>
      <c r="O76" s="379"/>
      <c r="P76" s="379"/>
      <c r="Q76" s="379"/>
      <c r="R76" s="379"/>
      <c r="S76" s="379"/>
      <c r="T76" s="379"/>
      <c r="U76" s="379"/>
      <c r="V76" s="382"/>
      <c r="W76" s="376"/>
    </row>
    <row r="77" spans="1:118" s="11" customFormat="1" ht="41.25" customHeight="1" x14ac:dyDescent="0.25">
      <c r="A77" s="378" t="s">
        <v>56</v>
      </c>
      <c r="B77" s="379"/>
      <c r="C77" s="379"/>
      <c r="D77" s="379"/>
      <c r="E77" s="379"/>
      <c r="F77" s="380"/>
      <c r="G77" s="43" t="s">
        <v>330</v>
      </c>
      <c r="H77" s="235" t="s">
        <v>331</v>
      </c>
      <c r="I77" s="43" t="s">
        <v>335</v>
      </c>
      <c r="J77" s="49" t="s">
        <v>783</v>
      </c>
      <c r="K77" s="235">
        <v>796</v>
      </c>
      <c r="L77" s="235" t="s">
        <v>57</v>
      </c>
      <c r="M77" s="39">
        <v>12</v>
      </c>
      <c r="N77" s="378" t="s">
        <v>56</v>
      </c>
      <c r="O77" s="379"/>
      <c r="P77" s="379"/>
      <c r="Q77" s="379"/>
      <c r="R77" s="379"/>
      <c r="S77" s="379"/>
      <c r="T77" s="379"/>
      <c r="U77" s="379"/>
      <c r="V77" s="382"/>
      <c r="W77" s="376"/>
    </row>
    <row r="78" spans="1:118" s="11" customFormat="1" ht="48" customHeight="1" x14ac:dyDescent="0.25">
      <c r="A78" s="378" t="s">
        <v>56</v>
      </c>
      <c r="B78" s="379"/>
      <c r="C78" s="379"/>
      <c r="D78" s="379"/>
      <c r="E78" s="379"/>
      <c r="F78" s="380"/>
      <c r="G78" s="43" t="s">
        <v>330</v>
      </c>
      <c r="H78" s="235" t="s">
        <v>331</v>
      </c>
      <c r="I78" s="43" t="s">
        <v>336</v>
      </c>
      <c r="J78" s="49" t="s">
        <v>337</v>
      </c>
      <c r="K78" s="235">
        <v>796</v>
      </c>
      <c r="L78" s="235" t="s">
        <v>57</v>
      </c>
      <c r="M78" s="39">
        <v>90</v>
      </c>
      <c r="N78" s="378" t="s">
        <v>56</v>
      </c>
      <c r="O78" s="379"/>
      <c r="P78" s="379"/>
      <c r="Q78" s="379"/>
      <c r="R78" s="379"/>
      <c r="S78" s="379"/>
      <c r="T78" s="379"/>
      <c r="U78" s="379"/>
      <c r="V78" s="382"/>
      <c r="W78" s="376"/>
    </row>
    <row r="79" spans="1:118" s="11" customFormat="1" ht="40.5" customHeight="1" x14ac:dyDescent="0.25">
      <c r="A79" s="378" t="s">
        <v>56</v>
      </c>
      <c r="B79" s="379"/>
      <c r="C79" s="379"/>
      <c r="D79" s="379"/>
      <c r="E79" s="379"/>
      <c r="F79" s="380"/>
      <c r="G79" s="43" t="s">
        <v>330</v>
      </c>
      <c r="H79" s="235" t="s">
        <v>331</v>
      </c>
      <c r="I79" s="43" t="s">
        <v>784</v>
      </c>
      <c r="J79" s="62" t="s">
        <v>785</v>
      </c>
      <c r="K79" s="235">
        <v>796</v>
      </c>
      <c r="L79" s="235" t="s">
        <v>57</v>
      </c>
      <c r="M79" s="39">
        <v>4</v>
      </c>
      <c r="N79" s="378" t="s">
        <v>56</v>
      </c>
      <c r="O79" s="379"/>
      <c r="P79" s="379"/>
      <c r="Q79" s="379"/>
      <c r="R79" s="379"/>
      <c r="S79" s="379"/>
      <c r="T79" s="379"/>
      <c r="U79" s="379"/>
      <c r="V79" s="382"/>
      <c r="W79" s="376"/>
    </row>
    <row r="80" spans="1:118" s="11" customFormat="1" ht="40.5" customHeight="1" x14ac:dyDescent="0.25">
      <c r="A80" s="378" t="s">
        <v>56</v>
      </c>
      <c r="B80" s="379"/>
      <c r="C80" s="379"/>
      <c r="D80" s="379"/>
      <c r="E80" s="379"/>
      <c r="F80" s="380"/>
      <c r="G80" s="43" t="s">
        <v>338</v>
      </c>
      <c r="H80" s="43" t="s">
        <v>339</v>
      </c>
      <c r="I80" s="235" t="s">
        <v>340</v>
      </c>
      <c r="J80" s="62" t="s">
        <v>786</v>
      </c>
      <c r="K80" s="235">
        <v>796</v>
      </c>
      <c r="L80" s="235" t="s">
        <v>57</v>
      </c>
      <c r="M80" s="39">
        <v>19</v>
      </c>
      <c r="N80" s="378" t="s">
        <v>56</v>
      </c>
      <c r="O80" s="379"/>
      <c r="P80" s="379"/>
      <c r="Q80" s="379"/>
      <c r="R80" s="379"/>
      <c r="S80" s="379"/>
      <c r="T80" s="379"/>
      <c r="U80" s="379"/>
      <c r="V80" s="382"/>
      <c r="W80" s="376"/>
    </row>
    <row r="81" spans="1:23" s="11" customFormat="1" ht="48.75" customHeight="1" x14ac:dyDescent="0.25">
      <c r="A81" s="378" t="s">
        <v>56</v>
      </c>
      <c r="B81" s="379"/>
      <c r="C81" s="379"/>
      <c r="D81" s="379"/>
      <c r="E81" s="379"/>
      <c r="F81" s="380"/>
      <c r="G81" s="230" t="s">
        <v>133</v>
      </c>
      <c r="H81" s="230" t="s">
        <v>341</v>
      </c>
      <c r="I81" s="235" t="s">
        <v>342</v>
      </c>
      <c r="J81" s="62" t="s">
        <v>787</v>
      </c>
      <c r="K81" s="233">
        <v>715</v>
      </c>
      <c r="L81" s="233" t="s">
        <v>91</v>
      </c>
      <c r="M81" s="233">
        <v>6000</v>
      </c>
      <c r="N81" s="378" t="s">
        <v>56</v>
      </c>
      <c r="O81" s="379"/>
      <c r="P81" s="379"/>
      <c r="Q81" s="379"/>
      <c r="R81" s="379"/>
      <c r="S81" s="379"/>
      <c r="T81" s="379"/>
      <c r="U81" s="379"/>
      <c r="V81" s="382"/>
      <c r="W81" s="376"/>
    </row>
    <row r="82" spans="1:23" s="11" customFormat="1" ht="52.5" customHeight="1" x14ac:dyDescent="0.25">
      <c r="A82" s="378" t="s">
        <v>56</v>
      </c>
      <c r="B82" s="379"/>
      <c r="C82" s="379"/>
      <c r="D82" s="379"/>
      <c r="E82" s="379"/>
      <c r="F82" s="380"/>
      <c r="G82" s="230" t="s">
        <v>133</v>
      </c>
      <c r="H82" s="230" t="s">
        <v>341</v>
      </c>
      <c r="I82" s="235" t="s">
        <v>343</v>
      </c>
      <c r="J82" s="62" t="s">
        <v>788</v>
      </c>
      <c r="K82" s="233">
        <v>715</v>
      </c>
      <c r="L82" s="233" t="s">
        <v>91</v>
      </c>
      <c r="M82" s="233">
        <v>2800</v>
      </c>
      <c r="N82" s="378" t="s">
        <v>56</v>
      </c>
      <c r="O82" s="379"/>
      <c r="P82" s="379"/>
      <c r="Q82" s="379"/>
      <c r="R82" s="379"/>
      <c r="S82" s="379"/>
      <c r="T82" s="379"/>
      <c r="U82" s="379"/>
      <c r="V82" s="382"/>
      <c r="W82" s="376"/>
    </row>
    <row r="83" spans="1:23" s="11" customFormat="1" ht="52.5" customHeight="1" x14ac:dyDescent="0.25">
      <c r="A83" s="378" t="s">
        <v>56</v>
      </c>
      <c r="B83" s="379"/>
      <c r="C83" s="379"/>
      <c r="D83" s="379"/>
      <c r="E83" s="379"/>
      <c r="F83" s="380"/>
      <c r="G83" s="230" t="s">
        <v>133</v>
      </c>
      <c r="H83" s="230" t="s">
        <v>341</v>
      </c>
      <c r="I83" s="235" t="s">
        <v>344</v>
      </c>
      <c r="J83" s="62" t="s">
        <v>789</v>
      </c>
      <c r="K83" s="233">
        <v>715</v>
      </c>
      <c r="L83" s="233" t="s">
        <v>91</v>
      </c>
      <c r="M83" s="233">
        <v>200</v>
      </c>
      <c r="N83" s="378" t="s">
        <v>56</v>
      </c>
      <c r="O83" s="379"/>
      <c r="P83" s="379"/>
      <c r="Q83" s="379"/>
      <c r="R83" s="379"/>
      <c r="S83" s="379"/>
      <c r="T83" s="379"/>
      <c r="U83" s="379"/>
      <c r="V83" s="382"/>
      <c r="W83" s="376"/>
    </row>
    <row r="84" spans="1:23" s="11" customFormat="1" ht="50.25" customHeight="1" x14ac:dyDescent="0.25">
      <c r="A84" s="378" t="s">
        <v>56</v>
      </c>
      <c r="B84" s="379"/>
      <c r="C84" s="379"/>
      <c r="D84" s="379"/>
      <c r="E84" s="379"/>
      <c r="F84" s="380"/>
      <c r="G84" s="230" t="s">
        <v>133</v>
      </c>
      <c r="H84" s="230" t="s">
        <v>341</v>
      </c>
      <c r="I84" s="235" t="s">
        <v>345</v>
      </c>
      <c r="J84" s="62" t="s">
        <v>346</v>
      </c>
      <c r="K84" s="233">
        <v>715</v>
      </c>
      <c r="L84" s="233" t="s">
        <v>91</v>
      </c>
      <c r="M84" s="233">
        <v>2804</v>
      </c>
      <c r="N84" s="378" t="s">
        <v>56</v>
      </c>
      <c r="O84" s="379"/>
      <c r="P84" s="379"/>
      <c r="Q84" s="379"/>
      <c r="R84" s="379"/>
      <c r="S84" s="379"/>
      <c r="T84" s="379"/>
      <c r="U84" s="379"/>
      <c r="V84" s="382"/>
      <c r="W84" s="376"/>
    </row>
    <row r="85" spans="1:23" s="11" customFormat="1" ht="50.25" customHeight="1" x14ac:dyDescent="0.25">
      <c r="A85" s="378" t="s">
        <v>56</v>
      </c>
      <c r="B85" s="379"/>
      <c r="C85" s="379"/>
      <c r="D85" s="379"/>
      <c r="E85" s="379"/>
      <c r="F85" s="380"/>
      <c r="G85" s="230" t="s">
        <v>133</v>
      </c>
      <c r="H85" s="230" t="s">
        <v>341</v>
      </c>
      <c r="I85" s="235" t="s">
        <v>347</v>
      </c>
      <c r="J85" s="62" t="s">
        <v>348</v>
      </c>
      <c r="K85" s="233">
        <v>715</v>
      </c>
      <c r="L85" s="233" t="s">
        <v>91</v>
      </c>
      <c r="M85" s="233">
        <v>3275</v>
      </c>
      <c r="N85" s="378" t="s">
        <v>56</v>
      </c>
      <c r="O85" s="379"/>
      <c r="P85" s="379"/>
      <c r="Q85" s="379"/>
      <c r="R85" s="379"/>
      <c r="S85" s="379"/>
      <c r="T85" s="379"/>
      <c r="U85" s="379"/>
      <c r="V85" s="382"/>
      <c r="W85" s="376"/>
    </row>
    <row r="86" spans="1:23" s="11" customFormat="1" ht="50.25" customHeight="1" x14ac:dyDescent="0.25">
      <c r="A86" s="378" t="s">
        <v>56</v>
      </c>
      <c r="B86" s="379"/>
      <c r="C86" s="379"/>
      <c r="D86" s="379"/>
      <c r="E86" s="379"/>
      <c r="F86" s="380"/>
      <c r="G86" s="230" t="s">
        <v>133</v>
      </c>
      <c r="H86" s="230" t="s">
        <v>341</v>
      </c>
      <c r="I86" s="230" t="s">
        <v>790</v>
      </c>
      <c r="J86" s="62" t="s">
        <v>791</v>
      </c>
      <c r="K86" s="233">
        <v>715</v>
      </c>
      <c r="L86" s="233" t="s">
        <v>91</v>
      </c>
      <c r="M86" s="233">
        <v>588</v>
      </c>
      <c r="N86" s="378" t="s">
        <v>56</v>
      </c>
      <c r="O86" s="379"/>
      <c r="P86" s="379"/>
      <c r="Q86" s="379"/>
      <c r="R86" s="379"/>
      <c r="S86" s="379"/>
      <c r="T86" s="379"/>
      <c r="U86" s="379"/>
      <c r="V86" s="382"/>
      <c r="W86" s="376"/>
    </row>
    <row r="87" spans="1:23" s="11" customFormat="1" ht="70.5" customHeight="1" x14ac:dyDescent="0.25">
      <c r="A87" s="378" t="s">
        <v>56</v>
      </c>
      <c r="B87" s="379"/>
      <c r="C87" s="379"/>
      <c r="D87" s="379"/>
      <c r="E87" s="379"/>
      <c r="F87" s="380"/>
      <c r="G87" s="149" t="s">
        <v>316</v>
      </c>
      <c r="H87" s="27" t="s">
        <v>349</v>
      </c>
      <c r="I87" s="230" t="s">
        <v>350</v>
      </c>
      <c r="J87" s="62" t="s">
        <v>351</v>
      </c>
      <c r="K87" s="233">
        <v>715</v>
      </c>
      <c r="L87" s="233" t="s">
        <v>91</v>
      </c>
      <c r="M87" s="233">
        <v>2030</v>
      </c>
      <c r="N87" s="378" t="s">
        <v>56</v>
      </c>
      <c r="O87" s="379"/>
      <c r="P87" s="379"/>
      <c r="Q87" s="379"/>
      <c r="R87" s="379"/>
      <c r="S87" s="379"/>
      <c r="T87" s="379"/>
      <c r="U87" s="379"/>
      <c r="V87" s="382"/>
      <c r="W87" s="376"/>
    </row>
    <row r="88" spans="1:23" s="11" customFormat="1" ht="54" customHeight="1" x14ac:dyDescent="0.25">
      <c r="A88" s="383" t="s">
        <v>56</v>
      </c>
      <c r="B88" s="384"/>
      <c r="C88" s="384"/>
      <c r="D88" s="384"/>
      <c r="E88" s="384"/>
      <c r="F88" s="385"/>
      <c r="G88" s="156" t="s">
        <v>630</v>
      </c>
      <c r="H88" s="36" t="s">
        <v>629</v>
      </c>
      <c r="I88" s="231" t="s">
        <v>352</v>
      </c>
      <c r="J88" s="49" t="s">
        <v>628</v>
      </c>
      <c r="K88" s="233">
        <v>796</v>
      </c>
      <c r="L88" s="233" t="s">
        <v>57</v>
      </c>
      <c r="M88" s="233">
        <v>3210</v>
      </c>
      <c r="N88" s="383" t="s">
        <v>56</v>
      </c>
      <c r="O88" s="384"/>
      <c r="P88" s="384"/>
      <c r="Q88" s="384"/>
      <c r="R88" s="384"/>
      <c r="S88" s="384"/>
      <c r="T88" s="384"/>
      <c r="U88" s="384"/>
      <c r="V88" s="386"/>
      <c r="W88" s="377"/>
    </row>
    <row r="89" spans="1:23" s="105" customFormat="1" ht="72" customHeight="1" x14ac:dyDescent="0.25">
      <c r="A89" s="246" t="s">
        <v>603</v>
      </c>
      <c r="B89" s="247" t="s">
        <v>43</v>
      </c>
      <c r="C89" s="247" t="s">
        <v>44</v>
      </c>
      <c r="D89" s="75" t="s">
        <v>45</v>
      </c>
      <c r="E89" s="45" t="s">
        <v>46</v>
      </c>
      <c r="F89" s="75" t="s">
        <v>47</v>
      </c>
      <c r="G89" s="248"/>
      <c r="H89" s="43"/>
      <c r="I89" s="69" t="s">
        <v>792</v>
      </c>
      <c r="J89" s="43" t="s">
        <v>56</v>
      </c>
      <c r="K89" s="249" t="s">
        <v>696</v>
      </c>
      <c r="L89" s="70" t="s">
        <v>323</v>
      </c>
      <c r="M89" s="43">
        <f>SUM(M90:M141)</f>
        <v>599</v>
      </c>
      <c r="N89" s="36" t="s">
        <v>40</v>
      </c>
      <c r="O89" s="36" t="s">
        <v>41</v>
      </c>
      <c r="P89" s="104">
        <v>192192</v>
      </c>
      <c r="Q89" s="173">
        <v>45413</v>
      </c>
      <c r="R89" s="173">
        <v>45627</v>
      </c>
      <c r="S89" s="44" t="s">
        <v>322</v>
      </c>
      <c r="T89" s="44" t="s">
        <v>55</v>
      </c>
      <c r="U89" s="89"/>
      <c r="V89" s="250"/>
      <c r="W89" s="373"/>
    </row>
    <row r="90" spans="1:23" s="105" customFormat="1" ht="36" x14ac:dyDescent="0.25">
      <c r="A90" s="369" t="s">
        <v>56</v>
      </c>
      <c r="B90" s="370"/>
      <c r="C90" s="370"/>
      <c r="D90" s="370"/>
      <c r="E90" s="370"/>
      <c r="F90" s="371"/>
      <c r="G90" s="248" t="s">
        <v>793</v>
      </c>
      <c r="H90" s="43" t="s">
        <v>794</v>
      </c>
      <c r="I90" s="43" t="s">
        <v>795</v>
      </c>
      <c r="J90" s="36" t="s">
        <v>796</v>
      </c>
      <c r="K90" s="249" t="s">
        <v>59</v>
      </c>
      <c r="L90" s="70" t="s">
        <v>57</v>
      </c>
      <c r="M90" s="43">
        <v>41</v>
      </c>
      <c r="N90" s="369"/>
      <c r="O90" s="370"/>
      <c r="P90" s="370"/>
      <c r="Q90" s="370"/>
      <c r="R90" s="370"/>
      <c r="S90" s="370"/>
      <c r="T90" s="371"/>
      <c r="U90" s="89"/>
      <c r="V90" s="250"/>
      <c r="W90" s="374"/>
    </row>
    <row r="91" spans="1:23" s="105" customFormat="1" ht="24" x14ac:dyDescent="0.25">
      <c r="A91" s="369" t="s">
        <v>56</v>
      </c>
      <c r="B91" s="370"/>
      <c r="C91" s="370"/>
      <c r="D91" s="370"/>
      <c r="E91" s="370"/>
      <c r="F91" s="371"/>
      <c r="G91" s="248" t="s">
        <v>126</v>
      </c>
      <c r="H91" s="43" t="s">
        <v>797</v>
      </c>
      <c r="I91" s="43" t="s">
        <v>798</v>
      </c>
      <c r="J91" s="43" t="s">
        <v>799</v>
      </c>
      <c r="K91" s="249" t="s">
        <v>59</v>
      </c>
      <c r="L91" s="70" t="s">
        <v>57</v>
      </c>
      <c r="M91" s="43">
        <v>18</v>
      </c>
      <c r="N91" s="369"/>
      <c r="O91" s="370"/>
      <c r="P91" s="370"/>
      <c r="Q91" s="370"/>
      <c r="R91" s="370"/>
      <c r="S91" s="370"/>
      <c r="T91" s="371"/>
      <c r="U91" s="89"/>
      <c r="V91" s="250"/>
      <c r="W91" s="374"/>
    </row>
    <row r="92" spans="1:23" s="105" customFormat="1" ht="36" x14ac:dyDescent="0.25">
      <c r="A92" s="369" t="s">
        <v>56</v>
      </c>
      <c r="B92" s="370"/>
      <c r="C92" s="370"/>
      <c r="D92" s="370"/>
      <c r="E92" s="370"/>
      <c r="F92" s="371"/>
      <c r="G92" s="248" t="s">
        <v>793</v>
      </c>
      <c r="H92" s="43" t="s">
        <v>800</v>
      </c>
      <c r="I92" s="43" t="s">
        <v>801</v>
      </c>
      <c r="J92" s="43" t="s">
        <v>802</v>
      </c>
      <c r="K92" s="249" t="s">
        <v>59</v>
      </c>
      <c r="L92" s="70" t="s">
        <v>57</v>
      </c>
      <c r="M92" s="43">
        <v>7</v>
      </c>
      <c r="N92" s="369"/>
      <c r="O92" s="370"/>
      <c r="P92" s="370"/>
      <c r="Q92" s="370"/>
      <c r="R92" s="370"/>
      <c r="S92" s="370"/>
      <c r="T92" s="371"/>
      <c r="U92" s="89"/>
      <c r="V92" s="250"/>
      <c r="W92" s="374"/>
    </row>
    <row r="93" spans="1:23" s="105" customFormat="1" ht="24" x14ac:dyDescent="0.25">
      <c r="A93" s="369" t="s">
        <v>56</v>
      </c>
      <c r="B93" s="370"/>
      <c r="C93" s="370"/>
      <c r="D93" s="370"/>
      <c r="E93" s="370"/>
      <c r="F93" s="371"/>
      <c r="G93" s="36" t="s">
        <v>803</v>
      </c>
      <c r="H93" s="117" t="s">
        <v>167</v>
      </c>
      <c r="I93" s="116" t="s">
        <v>481</v>
      </c>
      <c r="J93" s="117" t="s">
        <v>482</v>
      </c>
      <c r="K93" s="36">
        <v>796</v>
      </c>
      <c r="L93" s="70" t="s">
        <v>57</v>
      </c>
      <c r="M93" s="117">
        <v>2</v>
      </c>
      <c r="N93" s="369"/>
      <c r="O93" s="370"/>
      <c r="P93" s="370"/>
      <c r="Q93" s="370"/>
      <c r="R93" s="370"/>
      <c r="S93" s="370"/>
      <c r="T93" s="371"/>
      <c r="U93" s="89"/>
      <c r="V93" s="250"/>
      <c r="W93" s="374"/>
    </row>
    <row r="94" spans="1:23" s="105" customFormat="1" ht="24" x14ac:dyDescent="0.25">
      <c r="A94" s="369" t="s">
        <v>56</v>
      </c>
      <c r="B94" s="370"/>
      <c r="C94" s="370"/>
      <c r="D94" s="370"/>
      <c r="E94" s="370"/>
      <c r="F94" s="371"/>
      <c r="G94" s="248" t="s">
        <v>804</v>
      </c>
      <c r="H94" s="43" t="s">
        <v>805</v>
      </c>
      <c r="I94" s="43" t="s">
        <v>806</v>
      </c>
      <c r="J94" s="43" t="s">
        <v>807</v>
      </c>
      <c r="K94" s="249" t="s">
        <v>808</v>
      </c>
      <c r="L94" s="70" t="s">
        <v>809</v>
      </c>
      <c r="M94" s="43">
        <v>7</v>
      </c>
      <c r="N94" s="369"/>
      <c r="O94" s="370"/>
      <c r="P94" s="370"/>
      <c r="Q94" s="370"/>
      <c r="R94" s="370"/>
      <c r="S94" s="370"/>
      <c r="T94" s="371"/>
      <c r="U94" s="89"/>
      <c r="V94" s="250"/>
      <c r="W94" s="374"/>
    </row>
    <row r="95" spans="1:23" s="105" customFormat="1" ht="24" x14ac:dyDescent="0.25">
      <c r="A95" s="369" t="s">
        <v>56</v>
      </c>
      <c r="B95" s="370"/>
      <c r="C95" s="370"/>
      <c r="D95" s="370"/>
      <c r="E95" s="370"/>
      <c r="F95" s="371"/>
      <c r="G95" s="248" t="s">
        <v>810</v>
      </c>
      <c r="H95" s="43" t="s">
        <v>170</v>
      </c>
      <c r="I95" s="43" t="s">
        <v>811</v>
      </c>
      <c r="J95" s="43" t="s">
        <v>812</v>
      </c>
      <c r="K95" s="249" t="s">
        <v>59</v>
      </c>
      <c r="L95" s="70" t="s">
        <v>57</v>
      </c>
      <c r="M95" s="43">
        <v>5</v>
      </c>
      <c r="N95" s="369"/>
      <c r="O95" s="370"/>
      <c r="P95" s="370"/>
      <c r="Q95" s="370"/>
      <c r="R95" s="370"/>
      <c r="S95" s="370"/>
      <c r="T95" s="371"/>
      <c r="U95" s="89"/>
      <c r="V95" s="250"/>
      <c r="W95" s="374"/>
    </row>
    <row r="96" spans="1:23" s="105" customFormat="1" ht="24" x14ac:dyDescent="0.25">
      <c r="A96" s="369" t="s">
        <v>56</v>
      </c>
      <c r="B96" s="370"/>
      <c r="C96" s="370"/>
      <c r="D96" s="370"/>
      <c r="E96" s="370"/>
      <c r="F96" s="371"/>
      <c r="G96" s="251" t="s">
        <v>126</v>
      </c>
      <c r="H96" s="36" t="s">
        <v>797</v>
      </c>
      <c r="I96" s="43" t="s">
        <v>813</v>
      </c>
      <c r="J96" s="43" t="s">
        <v>814</v>
      </c>
      <c r="K96" s="249" t="s">
        <v>59</v>
      </c>
      <c r="L96" s="70" t="s">
        <v>57</v>
      </c>
      <c r="M96" s="43">
        <v>2</v>
      </c>
      <c r="N96" s="369"/>
      <c r="O96" s="370"/>
      <c r="P96" s="370"/>
      <c r="Q96" s="370"/>
      <c r="R96" s="370"/>
      <c r="S96" s="370"/>
      <c r="T96" s="371"/>
      <c r="U96" s="89"/>
      <c r="V96" s="250"/>
      <c r="W96" s="374"/>
    </row>
    <row r="97" spans="1:23" s="105" customFormat="1" ht="24" x14ac:dyDescent="0.25">
      <c r="A97" s="369" t="s">
        <v>56</v>
      </c>
      <c r="B97" s="370"/>
      <c r="C97" s="370"/>
      <c r="D97" s="370"/>
      <c r="E97" s="370"/>
      <c r="F97" s="371"/>
      <c r="G97" s="251" t="s">
        <v>126</v>
      </c>
      <c r="H97" s="36" t="s">
        <v>797</v>
      </c>
      <c r="I97" s="36" t="s">
        <v>815</v>
      </c>
      <c r="J97" s="43" t="s">
        <v>816</v>
      </c>
      <c r="K97" s="249" t="s">
        <v>59</v>
      </c>
      <c r="L97" s="70" t="s">
        <v>57</v>
      </c>
      <c r="M97" s="43">
        <v>5</v>
      </c>
      <c r="N97" s="369"/>
      <c r="O97" s="370"/>
      <c r="P97" s="370"/>
      <c r="Q97" s="370"/>
      <c r="R97" s="370"/>
      <c r="S97" s="370"/>
      <c r="T97" s="371"/>
      <c r="U97" s="89"/>
      <c r="V97" s="250"/>
      <c r="W97" s="374"/>
    </row>
    <row r="98" spans="1:23" s="105" customFormat="1" ht="36" x14ac:dyDescent="0.25">
      <c r="A98" s="369" t="s">
        <v>56</v>
      </c>
      <c r="B98" s="370"/>
      <c r="C98" s="370"/>
      <c r="D98" s="370"/>
      <c r="E98" s="370"/>
      <c r="F98" s="371"/>
      <c r="G98" s="248" t="s">
        <v>793</v>
      </c>
      <c r="H98" s="43" t="s">
        <v>794</v>
      </c>
      <c r="I98" s="43" t="s">
        <v>817</v>
      </c>
      <c r="J98" s="43" t="s">
        <v>818</v>
      </c>
      <c r="K98" s="249" t="s">
        <v>59</v>
      </c>
      <c r="L98" s="70" t="s">
        <v>57</v>
      </c>
      <c r="M98" s="43">
        <v>4</v>
      </c>
      <c r="N98" s="369"/>
      <c r="O98" s="370"/>
      <c r="P98" s="370"/>
      <c r="Q98" s="370"/>
      <c r="R98" s="370"/>
      <c r="S98" s="370"/>
      <c r="T98" s="371"/>
      <c r="U98" s="89"/>
      <c r="V98" s="250"/>
      <c r="W98" s="374"/>
    </row>
    <row r="99" spans="1:23" s="105" customFormat="1" ht="24" x14ac:dyDescent="0.25">
      <c r="A99" s="369" t="s">
        <v>56</v>
      </c>
      <c r="B99" s="370"/>
      <c r="C99" s="370"/>
      <c r="D99" s="370"/>
      <c r="E99" s="370"/>
      <c r="F99" s="371"/>
      <c r="G99" s="252" t="s">
        <v>819</v>
      </c>
      <c r="H99" s="43" t="s">
        <v>820</v>
      </c>
      <c r="I99" s="43" t="s">
        <v>821</v>
      </c>
      <c r="J99" s="36" t="s">
        <v>822</v>
      </c>
      <c r="K99" s="249" t="s">
        <v>59</v>
      </c>
      <c r="L99" s="70" t="s">
        <v>57</v>
      </c>
      <c r="M99" s="43">
        <v>6</v>
      </c>
      <c r="N99" s="369"/>
      <c r="O99" s="370"/>
      <c r="P99" s="370"/>
      <c r="Q99" s="370"/>
      <c r="R99" s="370"/>
      <c r="S99" s="370"/>
      <c r="T99" s="371"/>
      <c r="U99" s="89"/>
      <c r="V99" s="250"/>
      <c r="W99" s="374"/>
    </row>
    <row r="100" spans="1:23" s="105" customFormat="1" ht="36" x14ac:dyDescent="0.25">
      <c r="A100" s="369" t="s">
        <v>56</v>
      </c>
      <c r="B100" s="370"/>
      <c r="C100" s="370"/>
      <c r="D100" s="370"/>
      <c r="E100" s="370"/>
      <c r="F100" s="371"/>
      <c r="G100" s="36" t="s">
        <v>120</v>
      </c>
      <c r="H100" s="36" t="s">
        <v>823</v>
      </c>
      <c r="I100" s="36" t="s">
        <v>824</v>
      </c>
      <c r="J100" s="36" t="s">
        <v>825</v>
      </c>
      <c r="K100" s="232" t="s">
        <v>59</v>
      </c>
      <c r="L100" s="232" t="s">
        <v>57</v>
      </c>
      <c r="M100" s="90">
        <v>4</v>
      </c>
      <c r="N100" s="369"/>
      <c r="O100" s="370"/>
      <c r="P100" s="370"/>
      <c r="Q100" s="370"/>
      <c r="R100" s="370"/>
      <c r="S100" s="370"/>
      <c r="T100" s="371"/>
      <c r="U100" s="89"/>
      <c r="V100" s="250"/>
      <c r="W100" s="374"/>
    </row>
    <row r="101" spans="1:23" s="105" customFormat="1" ht="24" x14ac:dyDescent="0.25">
      <c r="A101" s="369" t="s">
        <v>56</v>
      </c>
      <c r="B101" s="370"/>
      <c r="C101" s="370"/>
      <c r="D101" s="370"/>
      <c r="E101" s="370"/>
      <c r="F101" s="371"/>
      <c r="G101" s="248" t="s">
        <v>826</v>
      </c>
      <c r="H101" s="43" t="s">
        <v>827</v>
      </c>
      <c r="I101" s="43" t="s">
        <v>828</v>
      </c>
      <c r="J101" s="43" t="s">
        <v>829</v>
      </c>
      <c r="K101" s="249" t="s">
        <v>59</v>
      </c>
      <c r="L101" s="70" t="s">
        <v>57</v>
      </c>
      <c r="M101" s="43">
        <v>1</v>
      </c>
      <c r="N101" s="369"/>
      <c r="O101" s="370"/>
      <c r="P101" s="370"/>
      <c r="Q101" s="370"/>
      <c r="R101" s="370"/>
      <c r="S101" s="370"/>
      <c r="T101" s="371"/>
      <c r="U101" s="89"/>
      <c r="V101" s="250"/>
      <c r="W101" s="374"/>
    </row>
    <row r="102" spans="1:23" s="105" customFormat="1" ht="24" x14ac:dyDescent="0.25">
      <c r="A102" s="369" t="s">
        <v>56</v>
      </c>
      <c r="B102" s="370"/>
      <c r="C102" s="370"/>
      <c r="D102" s="370"/>
      <c r="E102" s="370"/>
      <c r="F102" s="371"/>
      <c r="G102" s="36" t="s">
        <v>120</v>
      </c>
      <c r="H102" s="36" t="s">
        <v>121</v>
      </c>
      <c r="I102" s="36" t="s">
        <v>830</v>
      </c>
      <c r="J102" s="36" t="s">
        <v>831</v>
      </c>
      <c r="K102" s="232" t="s">
        <v>59</v>
      </c>
      <c r="L102" s="232" t="s">
        <v>57</v>
      </c>
      <c r="M102" s="90">
        <v>7</v>
      </c>
      <c r="N102" s="369"/>
      <c r="O102" s="370"/>
      <c r="P102" s="370"/>
      <c r="Q102" s="370"/>
      <c r="R102" s="370"/>
      <c r="S102" s="370"/>
      <c r="T102" s="371"/>
      <c r="U102" s="89"/>
      <c r="V102" s="250"/>
      <c r="W102" s="374"/>
    </row>
    <row r="103" spans="1:23" s="105" customFormat="1" ht="24" x14ac:dyDescent="0.25">
      <c r="A103" s="369" t="s">
        <v>56</v>
      </c>
      <c r="B103" s="370"/>
      <c r="C103" s="370"/>
      <c r="D103" s="370"/>
      <c r="E103" s="370"/>
      <c r="F103" s="371"/>
      <c r="G103" s="36" t="s">
        <v>120</v>
      </c>
      <c r="H103" s="36" t="s">
        <v>121</v>
      </c>
      <c r="I103" s="36" t="s">
        <v>832</v>
      </c>
      <c r="J103" s="36" t="s">
        <v>833</v>
      </c>
      <c r="K103" s="232" t="s">
        <v>59</v>
      </c>
      <c r="L103" s="232" t="s">
        <v>57</v>
      </c>
      <c r="M103" s="90">
        <v>7</v>
      </c>
      <c r="N103" s="369"/>
      <c r="O103" s="370"/>
      <c r="P103" s="370"/>
      <c r="Q103" s="370"/>
      <c r="R103" s="370"/>
      <c r="S103" s="370"/>
      <c r="T103" s="371"/>
      <c r="U103" s="89"/>
      <c r="V103" s="250"/>
      <c r="W103" s="374"/>
    </row>
    <row r="104" spans="1:23" s="105" customFormat="1" ht="36" x14ac:dyDescent="0.25">
      <c r="A104" s="369" t="s">
        <v>56</v>
      </c>
      <c r="B104" s="370"/>
      <c r="C104" s="370"/>
      <c r="D104" s="370"/>
      <c r="E104" s="370"/>
      <c r="F104" s="371"/>
      <c r="G104" s="36" t="s">
        <v>120</v>
      </c>
      <c r="H104" s="36" t="s">
        <v>121</v>
      </c>
      <c r="I104" s="36" t="s">
        <v>834</v>
      </c>
      <c r="J104" s="36" t="s">
        <v>835</v>
      </c>
      <c r="K104" s="232" t="s">
        <v>59</v>
      </c>
      <c r="L104" s="232" t="s">
        <v>57</v>
      </c>
      <c r="M104" s="90">
        <v>4</v>
      </c>
      <c r="N104" s="369"/>
      <c r="O104" s="370"/>
      <c r="P104" s="370"/>
      <c r="Q104" s="370"/>
      <c r="R104" s="370"/>
      <c r="S104" s="370"/>
      <c r="T104" s="371"/>
      <c r="U104" s="89"/>
      <c r="V104" s="250"/>
      <c r="W104" s="374"/>
    </row>
    <row r="105" spans="1:23" s="105" customFormat="1" ht="24" x14ac:dyDescent="0.25">
      <c r="A105" s="369" t="s">
        <v>56</v>
      </c>
      <c r="B105" s="370"/>
      <c r="C105" s="370"/>
      <c r="D105" s="370"/>
      <c r="E105" s="370"/>
      <c r="F105" s="371"/>
      <c r="G105" s="252" t="s">
        <v>127</v>
      </c>
      <c r="H105" s="43" t="s">
        <v>836</v>
      </c>
      <c r="I105" s="43" t="s">
        <v>837</v>
      </c>
      <c r="J105" s="43" t="s">
        <v>838</v>
      </c>
      <c r="K105" s="249" t="s">
        <v>59</v>
      </c>
      <c r="L105" s="70" t="s">
        <v>57</v>
      </c>
      <c r="M105" s="43">
        <v>2</v>
      </c>
      <c r="N105" s="369"/>
      <c r="O105" s="370"/>
      <c r="P105" s="370"/>
      <c r="Q105" s="370"/>
      <c r="R105" s="370"/>
      <c r="S105" s="370"/>
      <c r="T105" s="371"/>
      <c r="U105" s="89"/>
      <c r="V105" s="250"/>
      <c r="W105" s="374"/>
    </row>
    <row r="106" spans="1:23" s="105" customFormat="1" ht="24" x14ac:dyDescent="0.25">
      <c r="A106" s="369" t="s">
        <v>56</v>
      </c>
      <c r="B106" s="370"/>
      <c r="C106" s="370"/>
      <c r="D106" s="370"/>
      <c r="E106" s="370"/>
      <c r="F106" s="371"/>
      <c r="G106" s="252" t="s">
        <v>127</v>
      </c>
      <c r="H106" s="43" t="s">
        <v>836</v>
      </c>
      <c r="I106" s="43" t="s">
        <v>839</v>
      </c>
      <c r="J106" s="43" t="s">
        <v>840</v>
      </c>
      <c r="K106" s="249" t="s">
        <v>723</v>
      </c>
      <c r="L106" s="70" t="s">
        <v>724</v>
      </c>
      <c r="M106" s="43">
        <v>1</v>
      </c>
      <c r="N106" s="369"/>
      <c r="O106" s="370"/>
      <c r="P106" s="370"/>
      <c r="Q106" s="370"/>
      <c r="R106" s="370"/>
      <c r="S106" s="370"/>
      <c r="T106" s="371"/>
      <c r="U106" s="89"/>
      <c r="V106" s="250"/>
      <c r="W106" s="374"/>
    </row>
    <row r="107" spans="1:23" s="105" customFormat="1" ht="36" x14ac:dyDescent="0.25">
      <c r="A107" s="369" t="s">
        <v>56</v>
      </c>
      <c r="B107" s="370"/>
      <c r="C107" s="370"/>
      <c r="D107" s="370"/>
      <c r="E107" s="370"/>
      <c r="F107" s="371"/>
      <c r="G107" s="36" t="s">
        <v>841</v>
      </c>
      <c r="H107" s="36" t="s">
        <v>842</v>
      </c>
      <c r="I107" s="36" t="s">
        <v>843</v>
      </c>
      <c r="J107" s="36" t="s">
        <v>844</v>
      </c>
      <c r="K107" s="232" t="s">
        <v>59</v>
      </c>
      <c r="L107" s="232" t="s">
        <v>57</v>
      </c>
      <c r="M107" s="90">
        <v>2</v>
      </c>
      <c r="N107" s="369"/>
      <c r="O107" s="370"/>
      <c r="P107" s="370"/>
      <c r="Q107" s="370"/>
      <c r="R107" s="370"/>
      <c r="S107" s="370"/>
      <c r="T107" s="371"/>
      <c r="U107" s="89"/>
      <c r="V107" s="250"/>
      <c r="W107" s="374"/>
    </row>
    <row r="108" spans="1:23" s="105" customFormat="1" ht="40.5" customHeight="1" x14ac:dyDescent="0.25">
      <c r="A108" s="369" t="s">
        <v>56</v>
      </c>
      <c r="B108" s="370"/>
      <c r="C108" s="370"/>
      <c r="D108" s="370"/>
      <c r="E108" s="370"/>
      <c r="F108" s="371"/>
      <c r="G108" s="252" t="s">
        <v>826</v>
      </c>
      <c r="H108" s="43" t="s">
        <v>845</v>
      </c>
      <c r="I108" s="43" t="s">
        <v>846</v>
      </c>
      <c r="J108" s="43" t="s">
        <v>847</v>
      </c>
      <c r="K108" s="249" t="s">
        <v>59</v>
      </c>
      <c r="L108" s="70" t="s">
        <v>57</v>
      </c>
      <c r="M108" s="43">
        <v>1</v>
      </c>
      <c r="N108" s="369"/>
      <c r="O108" s="370"/>
      <c r="P108" s="370"/>
      <c r="Q108" s="370"/>
      <c r="R108" s="370"/>
      <c r="S108" s="370"/>
      <c r="T108" s="371"/>
      <c r="U108" s="89"/>
      <c r="V108" s="250"/>
      <c r="W108" s="374"/>
    </row>
    <row r="109" spans="1:23" s="105" customFormat="1" ht="24" x14ac:dyDescent="0.25">
      <c r="A109" s="369" t="s">
        <v>56</v>
      </c>
      <c r="B109" s="370"/>
      <c r="C109" s="370"/>
      <c r="D109" s="370"/>
      <c r="E109" s="370"/>
      <c r="F109" s="371"/>
      <c r="G109" s="248" t="s">
        <v>826</v>
      </c>
      <c r="H109" s="43" t="s">
        <v>848</v>
      </c>
      <c r="I109" s="43" t="s">
        <v>849</v>
      </c>
      <c r="J109" s="43" t="s">
        <v>850</v>
      </c>
      <c r="K109" s="249" t="s">
        <v>59</v>
      </c>
      <c r="L109" s="70" t="s">
        <v>57</v>
      </c>
      <c r="M109" s="43">
        <v>1</v>
      </c>
      <c r="N109" s="369"/>
      <c r="O109" s="370"/>
      <c r="P109" s="370"/>
      <c r="Q109" s="370"/>
      <c r="R109" s="370"/>
      <c r="S109" s="370"/>
      <c r="T109" s="371"/>
      <c r="U109" s="89"/>
      <c r="V109" s="250"/>
      <c r="W109" s="374"/>
    </row>
    <row r="110" spans="1:23" s="105" customFormat="1" ht="24" x14ac:dyDescent="0.25">
      <c r="A110" s="369" t="s">
        <v>56</v>
      </c>
      <c r="B110" s="370"/>
      <c r="C110" s="370"/>
      <c r="D110" s="370"/>
      <c r="E110" s="370"/>
      <c r="F110" s="371"/>
      <c r="G110" s="248" t="s">
        <v>793</v>
      </c>
      <c r="H110" s="43" t="s">
        <v>851</v>
      </c>
      <c r="I110" s="43" t="s">
        <v>852</v>
      </c>
      <c r="J110" s="43" t="s">
        <v>853</v>
      </c>
      <c r="K110" s="249" t="s">
        <v>59</v>
      </c>
      <c r="L110" s="70" t="s">
        <v>57</v>
      </c>
      <c r="M110" s="43">
        <v>2</v>
      </c>
      <c r="N110" s="369"/>
      <c r="O110" s="370"/>
      <c r="P110" s="370"/>
      <c r="Q110" s="370"/>
      <c r="R110" s="370"/>
      <c r="S110" s="370"/>
      <c r="T110" s="371"/>
      <c r="U110" s="89"/>
      <c r="V110" s="250"/>
      <c r="W110" s="374"/>
    </row>
    <row r="111" spans="1:23" s="105" customFormat="1" ht="12" x14ac:dyDescent="0.25">
      <c r="A111" s="369" t="s">
        <v>56</v>
      </c>
      <c r="B111" s="370"/>
      <c r="C111" s="370"/>
      <c r="D111" s="370"/>
      <c r="E111" s="370"/>
      <c r="F111" s="371"/>
      <c r="G111" s="252" t="s">
        <v>819</v>
      </c>
      <c r="H111" s="43" t="s">
        <v>854</v>
      </c>
      <c r="I111" s="43" t="s">
        <v>855</v>
      </c>
      <c r="J111" s="43" t="s">
        <v>856</v>
      </c>
      <c r="K111" s="249" t="s">
        <v>59</v>
      </c>
      <c r="L111" s="70" t="s">
        <v>57</v>
      </c>
      <c r="M111" s="43">
        <v>7</v>
      </c>
      <c r="N111" s="369"/>
      <c r="O111" s="370"/>
      <c r="P111" s="370"/>
      <c r="Q111" s="370"/>
      <c r="R111" s="370"/>
      <c r="S111" s="370"/>
      <c r="T111" s="371"/>
      <c r="U111" s="89"/>
      <c r="V111" s="250"/>
      <c r="W111" s="374"/>
    </row>
    <row r="112" spans="1:23" s="105" customFormat="1" ht="24" x14ac:dyDescent="0.25">
      <c r="A112" s="369" t="s">
        <v>56</v>
      </c>
      <c r="B112" s="370"/>
      <c r="C112" s="370"/>
      <c r="D112" s="370"/>
      <c r="E112" s="370"/>
      <c r="F112" s="371"/>
      <c r="G112" s="248" t="s">
        <v>857</v>
      </c>
      <c r="H112" s="43" t="s">
        <v>858</v>
      </c>
      <c r="I112" s="43" t="s">
        <v>859</v>
      </c>
      <c r="J112" s="43" t="s">
        <v>860</v>
      </c>
      <c r="K112" s="249" t="s">
        <v>723</v>
      </c>
      <c r="L112" s="70" t="s">
        <v>724</v>
      </c>
      <c r="M112" s="43">
        <v>2</v>
      </c>
      <c r="N112" s="369"/>
      <c r="O112" s="370"/>
      <c r="P112" s="370"/>
      <c r="Q112" s="370"/>
      <c r="R112" s="370"/>
      <c r="S112" s="370"/>
      <c r="T112" s="371"/>
      <c r="U112" s="89"/>
      <c r="V112" s="250"/>
      <c r="W112" s="374"/>
    </row>
    <row r="113" spans="1:23" s="105" customFormat="1" ht="36" x14ac:dyDescent="0.25">
      <c r="A113" s="369" t="s">
        <v>56</v>
      </c>
      <c r="B113" s="370"/>
      <c r="C113" s="370"/>
      <c r="D113" s="370"/>
      <c r="E113" s="370"/>
      <c r="F113" s="371"/>
      <c r="G113" s="248" t="s">
        <v>857</v>
      </c>
      <c r="H113" s="43" t="s">
        <v>858</v>
      </c>
      <c r="I113" s="43" t="s">
        <v>861</v>
      </c>
      <c r="J113" s="43" t="s">
        <v>862</v>
      </c>
      <c r="K113" s="249" t="s">
        <v>723</v>
      </c>
      <c r="L113" s="70" t="s">
        <v>724</v>
      </c>
      <c r="M113" s="43">
        <v>2</v>
      </c>
      <c r="N113" s="369"/>
      <c r="O113" s="370"/>
      <c r="P113" s="370"/>
      <c r="Q113" s="370"/>
      <c r="R113" s="370"/>
      <c r="S113" s="370"/>
      <c r="T113" s="371"/>
      <c r="U113" s="89"/>
      <c r="V113" s="250"/>
      <c r="W113" s="374"/>
    </row>
    <row r="114" spans="1:23" s="105" customFormat="1" ht="36" x14ac:dyDescent="0.25">
      <c r="A114" s="369" t="s">
        <v>56</v>
      </c>
      <c r="B114" s="370"/>
      <c r="C114" s="370"/>
      <c r="D114" s="370"/>
      <c r="E114" s="370"/>
      <c r="F114" s="371"/>
      <c r="G114" s="248" t="s">
        <v>863</v>
      </c>
      <c r="H114" s="43" t="s">
        <v>864</v>
      </c>
      <c r="I114" s="43" t="s">
        <v>865</v>
      </c>
      <c r="J114" s="43" t="s">
        <v>866</v>
      </c>
      <c r="K114" s="249" t="s">
        <v>59</v>
      </c>
      <c r="L114" s="70" t="s">
        <v>57</v>
      </c>
      <c r="M114" s="43">
        <v>2</v>
      </c>
      <c r="N114" s="369"/>
      <c r="O114" s="370"/>
      <c r="P114" s="370"/>
      <c r="Q114" s="370"/>
      <c r="R114" s="370"/>
      <c r="S114" s="370"/>
      <c r="T114" s="371"/>
      <c r="U114" s="89"/>
      <c r="V114" s="250"/>
      <c r="W114" s="374"/>
    </row>
    <row r="115" spans="1:23" s="105" customFormat="1" ht="24" x14ac:dyDescent="0.25">
      <c r="A115" s="369" t="s">
        <v>56</v>
      </c>
      <c r="B115" s="370"/>
      <c r="C115" s="370"/>
      <c r="D115" s="370"/>
      <c r="E115" s="370"/>
      <c r="F115" s="371"/>
      <c r="G115" s="248" t="s">
        <v>826</v>
      </c>
      <c r="H115" s="43" t="s">
        <v>848</v>
      </c>
      <c r="I115" s="43" t="s">
        <v>867</v>
      </c>
      <c r="J115" s="43" t="s">
        <v>868</v>
      </c>
      <c r="K115" s="249" t="s">
        <v>59</v>
      </c>
      <c r="L115" s="70" t="s">
        <v>57</v>
      </c>
      <c r="M115" s="43">
        <v>8</v>
      </c>
      <c r="N115" s="369"/>
      <c r="O115" s="370"/>
      <c r="P115" s="370"/>
      <c r="Q115" s="370"/>
      <c r="R115" s="370"/>
      <c r="S115" s="370"/>
      <c r="T115" s="371"/>
      <c r="U115" s="89"/>
      <c r="V115" s="250"/>
      <c r="W115" s="374"/>
    </row>
    <row r="116" spans="1:23" s="105" customFormat="1" ht="72" x14ac:dyDescent="0.25">
      <c r="A116" s="369" t="s">
        <v>56</v>
      </c>
      <c r="B116" s="370"/>
      <c r="C116" s="370"/>
      <c r="D116" s="370"/>
      <c r="E116" s="370"/>
      <c r="F116" s="371"/>
      <c r="G116" s="231" t="s">
        <v>126</v>
      </c>
      <c r="H116" s="36" t="s">
        <v>158</v>
      </c>
      <c r="I116" s="36" t="s">
        <v>869</v>
      </c>
      <c r="J116" s="36" t="s">
        <v>870</v>
      </c>
      <c r="K116" s="232" t="s">
        <v>59</v>
      </c>
      <c r="L116" s="232" t="s">
        <v>57</v>
      </c>
      <c r="M116" s="90">
        <v>11</v>
      </c>
      <c r="N116" s="369"/>
      <c r="O116" s="370"/>
      <c r="P116" s="370"/>
      <c r="Q116" s="370"/>
      <c r="R116" s="370"/>
      <c r="S116" s="370"/>
      <c r="T116" s="371"/>
      <c r="U116" s="89"/>
      <c r="V116" s="250"/>
      <c r="W116" s="374"/>
    </row>
    <row r="117" spans="1:23" s="105" customFormat="1" ht="24" x14ac:dyDescent="0.25">
      <c r="A117" s="369" t="s">
        <v>56</v>
      </c>
      <c r="B117" s="370"/>
      <c r="C117" s="370"/>
      <c r="D117" s="370"/>
      <c r="E117" s="370"/>
      <c r="F117" s="371"/>
      <c r="G117" s="231" t="s">
        <v>126</v>
      </c>
      <c r="H117" s="43" t="s">
        <v>158</v>
      </c>
      <c r="I117" s="43" t="s">
        <v>871</v>
      </c>
      <c r="J117" s="43" t="s">
        <v>872</v>
      </c>
      <c r="K117" s="249" t="s">
        <v>59</v>
      </c>
      <c r="L117" s="70" t="s">
        <v>57</v>
      </c>
      <c r="M117" s="43">
        <v>5</v>
      </c>
      <c r="N117" s="369"/>
      <c r="O117" s="370"/>
      <c r="P117" s="370"/>
      <c r="Q117" s="370"/>
      <c r="R117" s="370"/>
      <c r="S117" s="370"/>
      <c r="T117" s="371"/>
      <c r="U117" s="89"/>
      <c r="V117" s="250"/>
      <c r="W117" s="374"/>
    </row>
    <row r="118" spans="1:23" s="105" customFormat="1" ht="24" x14ac:dyDescent="0.25">
      <c r="A118" s="369" t="s">
        <v>56</v>
      </c>
      <c r="B118" s="370"/>
      <c r="C118" s="370"/>
      <c r="D118" s="370"/>
      <c r="E118" s="370"/>
      <c r="F118" s="371"/>
      <c r="G118" s="231" t="s">
        <v>126</v>
      </c>
      <c r="H118" s="43" t="s">
        <v>158</v>
      </c>
      <c r="I118" s="43" t="s">
        <v>873</v>
      </c>
      <c r="J118" s="43" t="s">
        <v>874</v>
      </c>
      <c r="K118" s="249" t="s">
        <v>59</v>
      </c>
      <c r="L118" s="70" t="s">
        <v>57</v>
      </c>
      <c r="M118" s="43">
        <v>9</v>
      </c>
      <c r="N118" s="369"/>
      <c r="O118" s="370"/>
      <c r="P118" s="370"/>
      <c r="Q118" s="370"/>
      <c r="R118" s="370"/>
      <c r="S118" s="370"/>
      <c r="T118" s="371"/>
      <c r="U118" s="89"/>
      <c r="V118" s="250"/>
      <c r="W118" s="374"/>
    </row>
    <row r="119" spans="1:23" s="105" customFormat="1" ht="36" x14ac:dyDescent="0.25">
      <c r="A119" s="369" t="s">
        <v>56</v>
      </c>
      <c r="B119" s="370"/>
      <c r="C119" s="370"/>
      <c r="D119" s="370"/>
      <c r="E119" s="370"/>
      <c r="F119" s="371"/>
      <c r="G119" s="231" t="s">
        <v>126</v>
      </c>
      <c r="H119" s="43" t="s">
        <v>864</v>
      </c>
      <c r="I119" s="43" t="s">
        <v>875</v>
      </c>
      <c r="J119" s="43" t="s">
        <v>876</v>
      </c>
      <c r="K119" s="249" t="s">
        <v>59</v>
      </c>
      <c r="L119" s="70" t="s">
        <v>57</v>
      </c>
      <c r="M119" s="43">
        <v>14</v>
      </c>
      <c r="N119" s="369"/>
      <c r="O119" s="370"/>
      <c r="P119" s="370"/>
      <c r="Q119" s="370"/>
      <c r="R119" s="370"/>
      <c r="S119" s="370"/>
      <c r="T119" s="371"/>
      <c r="U119" s="89"/>
      <c r="V119" s="250"/>
      <c r="W119" s="374"/>
    </row>
    <row r="120" spans="1:23" s="105" customFormat="1" ht="72" x14ac:dyDescent="0.25">
      <c r="A120" s="369" t="s">
        <v>56</v>
      </c>
      <c r="B120" s="370"/>
      <c r="C120" s="370"/>
      <c r="D120" s="370"/>
      <c r="E120" s="370"/>
      <c r="F120" s="371"/>
      <c r="G120" s="231" t="s">
        <v>126</v>
      </c>
      <c r="H120" s="43" t="s">
        <v>864</v>
      </c>
      <c r="I120" s="43" t="s">
        <v>877</v>
      </c>
      <c r="J120" s="43" t="s">
        <v>878</v>
      </c>
      <c r="K120" s="249" t="s">
        <v>59</v>
      </c>
      <c r="L120" s="70" t="s">
        <v>57</v>
      </c>
      <c r="M120" s="43">
        <v>2</v>
      </c>
      <c r="N120" s="369"/>
      <c r="O120" s="370"/>
      <c r="P120" s="370"/>
      <c r="Q120" s="370"/>
      <c r="R120" s="370"/>
      <c r="S120" s="370"/>
      <c r="T120" s="371"/>
      <c r="U120" s="89"/>
      <c r="V120" s="250"/>
      <c r="W120" s="374"/>
    </row>
    <row r="121" spans="1:23" s="105" customFormat="1" ht="60" x14ac:dyDescent="0.25">
      <c r="A121" s="369" t="s">
        <v>56</v>
      </c>
      <c r="B121" s="370"/>
      <c r="C121" s="370"/>
      <c r="D121" s="370"/>
      <c r="E121" s="370"/>
      <c r="F121" s="371"/>
      <c r="G121" s="231" t="s">
        <v>126</v>
      </c>
      <c r="H121" s="43" t="s">
        <v>864</v>
      </c>
      <c r="I121" s="43" t="s">
        <v>879</v>
      </c>
      <c r="J121" s="43" t="s">
        <v>880</v>
      </c>
      <c r="K121" s="249" t="s">
        <v>59</v>
      </c>
      <c r="L121" s="70" t="s">
        <v>57</v>
      </c>
      <c r="M121" s="43">
        <v>2</v>
      </c>
      <c r="N121" s="369"/>
      <c r="O121" s="370"/>
      <c r="P121" s="370"/>
      <c r="Q121" s="370"/>
      <c r="R121" s="370"/>
      <c r="S121" s="370"/>
      <c r="T121" s="371"/>
      <c r="U121" s="89"/>
      <c r="V121" s="250"/>
      <c r="W121" s="374"/>
    </row>
    <row r="122" spans="1:23" s="105" customFormat="1" ht="36" x14ac:dyDescent="0.25">
      <c r="A122" s="369" t="s">
        <v>56</v>
      </c>
      <c r="B122" s="370"/>
      <c r="C122" s="370"/>
      <c r="D122" s="370"/>
      <c r="E122" s="370"/>
      <c r="F122" s="371"/>
      <c r="G122" s="252" t="s">
        <v>881</v>
      </c>
      <c r="H122" s="43" t="s">
        <v>882</v>
      </c>
      <c r="I122" s="43" t="s">
        <v>883</v>
      </c>
      <c r="J122" s="43" t="s">
        <v>884</v>
      </c>
      <c r="K122" s="249" t="s">
        <v>59</v>
      </c>
      <c r="L122" s="70" t="s">
        <v>57</v>
      </c>
      <c r="M122" s="43">
        <v>10</v>
      </c>
      <c r="N122" s="369"/>
      <c r="O122" s="370"/>
      <c r="P122" s="370"/>
      <c r="Q122" s="370"/>
      <c r="R122" s="370"/>
      <c r="S122" s="370"/>
      <c r="T122" s="371"/>
      <c r="U122" s="89"/>
      <c r="V122" s="250"/>
      <c r="W122" s="374"/>
    </row>
    <row r="123" spans="1:23" s="105" customFormat="1" ht="24" x14ac:dyDescent="0.25">
      <c r="A123" s="369" t="s">
        <v>56</v>
      </c>
      <c r="B123" s="370"/>
      <c r="C123" s="370"/>
      <c r="D123" s="370"/>
      <c r="E123" s="370"/>
      <c r="F123" s="371"/>
      <c r="G123" s="252" t="s">
        <v>885</v>
      </c>
      <c r="H123" s="43" t="s">
        <v>886</v>
      </c>
      <c r="I123" s="43" t="s">
        <v>887</v>
      </c>
      <c r="J123" s="43" t="s">
        <v>888</v>
      </c>
      <c r="K123" s="249" t="s">
        <v>59</v>
      </c>
      <c r="L123" s="70" t="s">
        <v>57</v>
      </c>
      <c r="M123" s="43">
        <v>6</v>
      </c>
      <c r="N123" s="369"/>
      <c r="O123" s="370"/>
      <c r="P123" s="370"/>
      <c r="Q123" s="370"/>
      <c r="R123" s="370"/>
      <c r="S123" s="370"/>
      <c r="T123" s="371"/>
      <c r="U123" s="89"/>
      <c r="V123" s="250"/>
      <c r="W123" s="374"/>
    </row>
    <row r="124" spans="1:23" s="105" customFormat="1" ht="48" x14ac:dyDescent="0.25">
      <c r="A124" s="369" t="s">
        <v>56</v>
      </c>
      <c r="B124" s="370"/>
      <c r="C124" s="370"/>
      <c r="D124" s="370"/>
      <c r="E124" s="370"/>
      <c r="F124" s="371"/>
      <c r="G124" s="252" t="s">
        <v>885</v>
      </c>
      <c r="H124" s="43" t="s">
        <v>886</v>
      </c>
      <c r="I124" s="43" t="s">
        <v>889</v>
      </c>
      <c r="J124" s="43" t="s">
        <v>890</v>
      </c>
      <c r="K124" s="249" t="s">
        <v>59</v>
      </c>
      <c r="L124" s="70" t="s">
        <v>57</v>
      </c>
      <c r="M124" s="43">
        <v>2</v>
      </c>
      <c r="N124" s="369"/>
      <c r="O124" s="370"/>
      <c r="P124" s="370"/>
      <c r="Q124" s="370"/>
      <c r="R124" s="370"/>
      <c r="S124" s="370"/>
      <c r="T124" s="371"/>
      <c r="U124" s="89"/>
      <c r="V124" s="250"/>
      <c r="W124" s="374"/>
    </row>
    <row r="125" spans="1:23" s="105" customFormat="1" ht="72" x14ac:dyDescent="0.25">
      <c r="A125" s="369" t="s">
        <v>56</v>
      </c>
      <c r="B125" s="370"/>
      <c r="C125" s="370"/>
      <c r="D125" s="370"/>
      <c r="E125" s="370"/>
      <c r="F125" s="371"/>
      <c r="G125" s="231" t="s">
        <v>126</v>
      </c>
      <c r="H125" s="43" t="s">
        <v>864</v>
      </c>
      <c r="I125" s="43" t="s">
        <v>891</v>
      </c>
      <c r="J125" s="43" t="s">
        <v>892</v>
      </c>
      <c r="K125" s="249" t="s">
        <v>59</v>
      </c>
      <c r="L125" s="70" t="s">
        <v>57</v>
      </c>
      <c r="M125" s="43">
        <v>1</v>
      </c>
      <c r="N125" s="369"/>
      <c r="O125" s="370"/>
      <c r="P125" s="370"/>
      <c r="Q125" s="370"/>
      <c r="R125" s="370"/>
      <c r="S125" s="370"/>
      <c r="T125" s="371"/>
      <c r="U125" s="89"/>
      <c r="V125" s="250"/>
      <c r="W125" s="374"/>
    </row>
    <row r="126" spans="1:23" s="105" customFormat="1" ht="72" x14ac:dyDescent="0.25">
      <c r="A126" s="369" t="s">
        <v>56</v>
      </c>
      <c r="B126" s="370"/>
      <c r="C126" s="370"/>
      <c r="D126" s="370"/>
      <c r="E126" s="370"/>
      <c r="F126" s="371"/>
      <c r="G126" s="231" t="s">
        <v>126</v>
      </c>
      <c r="H126" s="43" t="s">
        <v>864</v>
      </c>
      <c r="I126" s="43" t="s">
        <v>893</v>
      </c>
      <c r="J126" s="43" t="s">
        <v>894</v>
      </c>
      <c r="K126" s="249" t="s">
        <v>59</v>
      </c>
      <c r="L126" s="70" t="s">
        <v>57</v>
      </c>
      <c r="M126" s="43">
        <v>1</v>
      </c>
      <c r="N126" s="369"/>
      <c r="O126" s="370"/>
      <c r="P126" s="370"/>
      <c r="Q126" s="370"/>
      <c r="R126" s="370"/>
      <c r="S126" s="370"/>
      <c r="T126" s="371"/>
      <c r="U126" s="89"/>
      <c r="V126" s="250"/>
      <c r="W126" s="374"/>
    </row>
    <row r="127" spans="1:23" s="105" customFormat="1" ht="24" x14ac:dyDescent="0.25">
      <c r="A127" s="369" t="s">
        <v>56</v>
      </c>
      <c r="B127" s="370"/>
      <c r="C127" s="370"/>
      <c r="D127" s="370"/>
      <c r="E127" s="370"/>
      <c r="F127" s="371"/>
      <c r="G127" s="231" t="s">
        <v>895</v>
      </c>
      <c r="H127" s="36" t="s">
        <v>896</v>
      </c>
      <c r="I127" s="43" t="s">
        <v>897</v>
      </c>
      <c r="J127" s="43" t="s">
        <v>898</v>
      </c>
      <c r="K127" s="232" t="s">
        <v>129</v>
      </c>
      <c r="L127" s="232" t="s">
        <v>130</v>
      </c>
      <c r="M127" s="90">
        <v>25</v>
      </c>
      <c r="N127" s="369"/>
      <c r="O127" s="370"/>
      <c r="P127" s="370"/>
      <c r="Q127" s="370"/>
      <c r="R127" s="370"/>
      <c r="S127" s="370"/>
      <c r="T127" s="371"/>
      <c r="U127" s="89"/>
      <c r="V127" s="250"/>
      <c r="W127" s="374"/>
    </row>
    <row r="128" spans="1:23" s="105" customFormat="1" ht="24" x14ac:dyDescent="0.25">
      <c r="A128" s="369" t="s">
        <v>56</v>
      </c>
      <c r="B128" s="370"/>
      <c r="C128" s="370"/>
      <c r="D128" s="370"/>
      <c r="E128" s="370"/>
      <c r="F128" s="371"/>
      <c r="G128" s="231" t="s">
        <v>895</v>
      </c>
      <c r="H128" s="36" t="s">
        <v>896</v>
      </c>
      <c r="I128" s="43" t="s">
        <v>899</v>
      </c>
      <c r="J128" s="43" t="s">
        <v>900</v>
      </c>
      <c r="K128" s="232" t="s">
        <v>129</v>
      </c>
      <c r="L128" s="232" t="s">
        <v>130</v>
      </c>
      <c r="M128" s="90">
        <v>25</v>
      </c>
      <c r="N128" s="369"/>
      <c r="O128" s="370"/>
      <c r="P128" s="370"/>
      <c r="Q128" s="370"/>
      <c r="R128" s="370"/>
      <c r="S128" s="370"/>
      <c r="T128" s="371"/>
      <c r="U128" s="89"/>
      <c r="V128" s="250"/>
      <c r="W128" s="374"/>
    </row>
    <row r="129" spans="1:23" s="105" customFormat="1" ht="36" x14ac:dyDescent="0.25">
      <c r="A129" s="369" t="s">
        <v>56</v>
      </c>
      <c r="B129" s="370"/>
      <c r="C129" s="370"/>
      <c r="D129" s="370"/>
      <c r="E129" s="370"/>
      <c r="F129" s="371"/>
      <c r="G129" s="248" t="s">
        <v>793</v>
      </c>
      <c r="H129" s="43" t="s">
        <v>901</v>
      </c>
      <c r="I129" s="43" t="s">
        <v>902</v>
      </c>
      <c r="J129" s="43" t="s">
        <v>903</v>
      </c>
      <c r="K129" s="249" t="s">
        <v>59</v>
      </c>
      <c r="L129" s="70" t="s">
        <v>57</v>
      </c>
      <c r="M129" s="43">
        <v>1</v>
      </c>
      <c r="N129" s="369"/>
      <c r="O129" s="370"/>
      <c r="P129" s="370"/>
      <c r="Q129" s="370"/>
      <c r="R129" s="370"/>
      <c r="S129" s="370"/>
      <c r="T129" s="371"/>
      <c r="U129" s="89"/>
      <c r="V129" s="250"/>
      <c r="W129" s="374"/>
    </row>
    <row r="130" spans="1:23" s="105" customFormat="1" ht="36" x14ac:dyDescent="0.25">
      <c r="A130" s="369" t="s">
        <v>56</v>
      </c>
      <c r="B130" s="370"/>
      <c r="C130" s="370"/>
      <c r="D130" s="370"/>
      <c r="E130" s="370"/>
      <c r="F130" s="371"/>
      <c r="G130" s="248" t="s">
        <v>904</v>
      </c>
      <c r="H130" s="43" t="s">
        <v>905</v>
      </c>
      <c r="I130" s="43" t="s">
        <v>906</v>
      </c>
      <c r="J130" s="43" t="s">
        <v>907</v>
      </c>
      <c r="K130" s="249" t="s">
        <v>59</v>
      </c>
      <c r="L130" s="70" t="s">
        <v>57</v>
      </c>
      <c r="M130" s="43">
        <v>2</v>
      </c>
      <c r="N130" s="369"/>
      <c r="O130" s="370"/>
      <c r="P130" s="370"/>
      <c r="Q130" s="370"/>
      <c r="R130" s="370"/>
      <c r="S130" s="370"/>
      <c r="T130" s="371"/>
      <c r="U130" s="89"/>
      <c r="V130" s="250"/>
      <c r="W130" s="374"/>
    </row>
    <row r="131" spans="1:23" s="105" customFormat="1" ht="24" x14ac:dyDescent="0.25">
      <c r="A131" s="369" t="s">
        <v>56</v>
      </c>
      <c r="B131" s="370"/>
      <c r="C131" s="370"/>
      <c r="D131" s="370"/>
      <c r="E131" s="370"/>
      <c r="F131" s="371"/>
      <c r="G131" s="231" t="s">
        <v>126</v>
      </c>
      <c r="H131" s="36" t="s">
        <v>158</v>
      </c>
      <c r="I131" s="36" t="s">
        <v>908</v>
      </c>
      <c r="J131" s="36" t="s">
        <v>909</v>
      </c>
      <c r="K131" s="232" t="s">
        <v>59</v>
      </c>
      <c r="L131" s="232" t="s">
        <v>57</v>
      </c>
      <c r="M131" s="90">
        <v>10</v>
      </c>
      <c r="N131" s="369"/>
      <c r="O131" s="370"/>
      <c r="P131" s="370"/>
      <c r="Q131" s="370"/>
      <c r="R131" s="370"/>
      <c r="S131" s="370"/>
      <c r="T131" s="371"/>
      <c r="U131" s="89"/>
      <c r="V131" s="250"/>
      <c r="W131" s="374"/>
    </row>
    <row r="132" spans="1:23" s="105" customFormat="1" ht="24" x14ac:dyDescent="0.25">
      <c r="A132" s="369" t="s">
        <v>56</v>
      </c>
      <c r="B132" s="370"/>
      <c r="C132" s="370"/>
      <c r="D132" s="370"/>
      <c r="E132" s="370"/>
      <c r="F132" s="371"/>
      <c r="G132" s="231" t="s">
        <v>126</v>
      </c>
      <c r="H132" s="231" t="s">
        <v>158</v>
      </c>
      <c r="I132" s="36" t="s">
        <v>910</v>
      </c>
      <c r="J132" s="36" t="s">
        <v>911</v>
      </c>
      <c r="K132" s="232" t="s">
        <v>59</v>
      </c>
      <c r="L132" s="232" t="s">
        <v>57</v>
      </c>
      <c r="M132" s="90">
        <v>6</v>
      </c>
      <c r="N132" s="369"/>
      <c r="O132" s="370"/>
      <c r="P132" s="370"/>
      <c r="Q132" s="370"/>
      <c r="R132" s="370"/>
      <c r="S132" s="370"/>
      <c r="T132" s="371"/>
      <c r="U132" s="89"/>
      <c r="V132" s="250"/>
      <c r="W132" s="374"/>
    </row>
    <row r="133" spans="1:23" s="105" customFormat="1" ht="36" x14ac:dyDescent="0.25">
      <c r="A133" s="369" t="s">
        <v>56</v>
      </c>
      <c r="B133" s="370"/>
      <c r="C133" s="370"/>
      <c r="D133" s="370"/>
      <c r="E133" s="370"/>
      <c r="F133" s="371"/>
      <c r="G133" s="231" t="s">
        <v>126</v>
      </c>
      <c r="H133" s="36" t="s">
        <v>158</v>
      </c>
      <c r="I133" s="36" t="s">
        <v>912</v>
      </c>
      <c r="J133" s="36" t="s">
        <v>913</v>
      </c>
      <c r="K133" s="232" t="s">
        <v>59</v>
      </c>
      <c r="L133" s="232" t="s">
        <v>57</v>
      </c>
      <c r="M133" s="90">
        <v>5</v>
      </c>
      <c r="N133" s="369"/>
      <c r="O133" s="370"/>
      <c r="P133" s="370"/>
      <c r="Q133" s="370"/>
      <c r="R133" s="370"/>
      <c r="S133" s="370"/>
      <c r="T133" s="371"/>
      <c r="U133" s="89"/>
      <c r="V133" s="250"/>
      <c r="W133" s="374"/>
    </row>
    <row r="134" spans="1:23" s="105" customFormat="1" ht="24" x14ac:dyDescent="0.25">
      <c r="A134" s="369" t="s">
        <v>56</v>
      </c>
      <c r="B134" s="370"/>
      <c r="C134" s="370"/>
      <c r="D134" s="370"/>
      <c r="E134" s="370"/>
      <c r="F134" s="371"/>
      <c r="G134" s="231" t="s">
        <v>126</v>
      </c>
      <c r="H134" s="231" t="s">
        <v>158</v>
      </c>
      <c r="I134" s="43" t="s">
        <v>914</v>
      </c>
      <c r="J134" s="43" t="s">
        <v>915</v>
      </c>
      <c r="K134" s="249" t="s">
        <v>59</v>
      </c>
      <c r="L134" s="70" t="s">
        <v>57</v>
      </c>
      <c r="M134" s="43">
        <v>5</v>
      </c>
      <c r="N134" s="369"/>
      <c r="O134" s="370"/>
      <c r="P134" s="370"/>
      <c r="Q134" s="370"/>
      <c r="R134" s="370"/>
      <c r="S134" s="370"/>
      <c r="T134" s="371"/>
      <c r="U134" s="89"/>
      <c r="V134" s="250"/>
      <c r="W134" s="374"/>
    </row>
    <row r="135" spans="1:23" s="105" customFormat="1" ht="24" x14ac:dyDescent="0.25">
      <c r="A135" s="369" t="s">
        <v>56</v>
      </c>
      <c r="B135" s="370"/>
      <c r="C135" s="370"/>
      <c r="D135" s="370"/>
      <c r="E135" s="370"/>
      <c r="F135" s="371"/>
      <c r="G135" s="231" t="s">
        <v>126</v>
      </c>
      <c r="H135" s="231" t="s">
        <v>158</v>
      </c>
      <c r="I135" s="43" t="s">
        <v>916</v>
      </c>
      <c r="J135" s="43" t="s">
        <v>917</v>
      </c>
      <c r="K135" s="249" t="s">
        <v>59</v>
      </c>
      <c r="L135" s="70" t="s">
        <v>57</v>
      </c>
      <c r="M135" s="43">
        <v>8</v>
      </c>
      <c r="N135" s="369"/>
      <c r="O135" s="370"/>
      <c r="P135" s="370"/>
      <c r="Q135" s="370"/>
      <c r="R135" s="370"/>
      <c r="S135" s="370"/>
      <c r="T135" s="371"/>
      <c r="U135" s="89"/>
      <c r="V135" s="250"/>
      <c r="W135" s="374"/>
    </row>
    <row r="136" spans="1:23" s="105" customFormat="1" ht="48" x14ac:dyDescent="0.25">
      <c r="A136" s="369" t="s">
        <v>56</v>
      </c>
      <c r="B136" s="370"/>
      <c r="C136" s="370"/>
      <c r="D136" s="370"/>
      <c r="E136" s="370"/>
      <c r="F136" s="371"/>
      <c r="G136" s="112" t="s">
        <v>137</v>
      </c>
      <c r="H136" s="231" t="s">
        <v>138</v>
      </c>
      <c r="I136" s="36" t="s">
        <v>918</v>
      </c>
      <c r="J136" s="36" t="s">
        <v>919</v>
      </c>
      <c r="K136" s="232" t="s">
        <v>135</v>
      </c>
      <c r="L136" s="232" t="s">
        <v>136</v>
      </c>
      <c r="M136" s="90">
        <v>160</v>
      </c>
      <c r="N136" s="369"/>
      <c r="O136" s="370"/>
      <c r="P136" s="370"/>
      <c r="Q136" s="370"/>
      <c r="R136" s="370"/>
      <c r="S136" s="370"/>
      <c r="T136" s="371"/>
      <c r="U136" s="89"/>
      <c r="V136" s="250"/>
      <c r="W136" s="374"/>
    </row>
    <row r="137" spans="1:23" s="105" customFormat="1" ht="24" x14ac:dyDescent="0.25">
      <c r="A137" s="369" t="s">
        <v>56</v>
      </c>
      <c r="B137" s="370"/>
      <c r="C137" s="370"/>
      <c r="D137" s="370"/>
      <c r="E137" s="370"/>
      <c r="F137" s="371"/>
      <c r="G137" s="231" t="s">
        <v>133</v>
      </c>
      <c r="H137" s="231" t="s">
        <v>134</v>
      </c>
      <c r="I137" s="231" t="s">
        <v>920</v>
      </c>
      <c r="J137" s="36" t="s">
        <v>921</v>
      </c>
      <c r="K137" s="232" t="s">
        <v>135</v>
      </c>
      <c r="L137" s="232" t="s">
        <v>136</v>
      </c>
      <c r="M137" s="90">
        <v>100</v>
      </c>
      <c r="N137" s="369"/>
      <c r="O137" s="370"/>
      <c r="P137" s="370"/>
      <c r="Q137" s="370"/>
      <c r="R137" s="370"/>
      <c r="S137" s="370"/>
      <c r="T137" s="371"/>
      <c r="U137" s="89"/>
      <c r="V137" s="250"/>
      <c r="W137" s="374"/>
    </row>
    <row r="138" spans="1:23" s="105" customFormat="1" ht="24" x14ac:dyDescent="0.25">
      <c r="A138" s="369" t="s">
        <v>56</v>
      </c>
      <c r="B138" s="370"/>
      <c r="C138" s="370"/>
      <c r="D138" s="370"/>
      <c r="E138" s="370"/>
      <c r="F138" s="371"/>
      <c r="G138" s="231" t="s">
        <v>133</v>
      </c>
      <c r="H138" s="231" t="s">
        <v>134</v>
      </c>
      <c r="I138" s="36" t="s">
        <v>922</v>
      </c>
      <c r="J138" s="36" t="s">
        <v>923</v>
      </c>
      <c r="K138" s="232" t="s">
        <v>135</v>
      </c>
      <c r="L138" s="232" t="s">
        <v>136</v>
      </c>
      <c r="M138" s="90">
        <v>20</v>
      </c>
      <c r="N138" s="369"/>
      <c r="O138" s="370"/>
      <c r="P138" s="370"/>
      <c r="Q138" s="370"/>
      <c r="R138" s="370"/>
      <c r="S138" s="370"/>
      <c r="T138" s="371"/>
      <c r="U138" s="89"/>
      <c r="V138" s="250"/>
      <c r="W138" s="374"/>
    </row>
    <row r="139" spans="1:23" s="105" customFormat="1" ht="24" x14ac:dyDescent="0.25">
      <c r="A139" s="369" t="s">
        <v>56</v>
      </c>
      <c r="B139" s="370"/>
      <c r="C139" s="370"/>
      <c r="D139" s="370"/>
      <c r="E139" s="370"/>
      <c r="F139" s="371"/>
      <c r="G139" s="231" t="s">
        <v>133</v>
      </c>
      <c r="H139" s="231" t="s">
        <v>134</v>
      </c>
      <c r="I139" s="36" t="s">
        <v>924</v>
      </c>
      <c r="J139" s="36" t="s">
        <v>925</v>
      </c>
      <c r="K139" s="249" t="s">
        <v>59</v>
      </c>
      <c r="L139" s="70" t="s">
        <v>57</v>
      </c>
      <c r="M139" s="43">
        <v>5</v>
      </c>
      <c r="N139" s="369"/>
      <c r="O139" s="370"/>
      <c r="P139" s="370"/>
      <c r="Q139" s="370"/>
      <c r="R139" s="370"/>
      <c r="S139" s="370"/>
      <c r="T139" s="371"/>
      <c r="U139" s="89"/>
      <c r="V139" s="250"/>
      <c r="W139" s="374"/>
    </row>
    <row r="140" spans="1:23" s="105" customFormat="1" ht="36" x14ac:dyDescent="0.25">
      <c r="A140" s="369" t="s">
        <v>56</v>
      </c>
      <c r="B140" s="370"/>
      <c r="C140" s="370"/>
      <c r="D140" s="370"/>
      <c r="E140" s="370"/>
      <c r="F140" s="371"/>
      <c r="G140" s="231" t="s">
        <v>126</v>
      </c>
      <c r="H140" s="36" t="s">
        <v>158</v>
      </c>
      <c r="I140" s="36" t="s">
        <v>390</v>
      </c>
      <c r="J140" s="36" t="s">
        <v>926</v>
      </c>
      <c r="K140" s="232" t="s">
        <v>59</v>
      </c>
      <c r="L140" s="232" t="s">
        <v>57</v>
      </c>
      <c r="M140" s="90">
        <v>10</v>
      </c>
      <c r="N140" s="369"/>
      <c r="O140" s="370"/>
      <c r="P140" s="370"/>
      <c r="Q140" s="370"/>
      <c r="R140" s="370"/>
      <c r="S140" s="370"/>
      <c r="T140" s="371"/>
      <c r="U140" s="89"/>
      <c r="V140" s="250"/>
      <c r="W140" s="374"/>
    </row>
    <row r="141" spans="1:23" s="105" customFormat="1" ht="36" x14ac:dyDescent="0.25">
      <c r="A141" s="369" t="s">
        <v>56</v>
      </c>
      <c r="B141" s="370"/>
      <c r="C141" s="370"/>
      <c r="D141" s="370"/>
      <c r="E141" s="370"/>
      <c r="F141" s="371"/>
      <c r="G141" s="231" t="s">
        <v>126</v>
      </c>
      <c r="H141" s="231" t="s">
        <v>158</v>
      </c>
      <c r="I141" s="43" t="s">
        <v>927</v>
      </c>
      <c r="J141" s="43" t="s">
        <v>928</v>
      </c>
      <c r="K141" s="249" t="s">
        <v>723</v>
      </c>
      <c r="L141" s="70" t="s">
        <v>724</v>
      </c>
      <c r="M141" s="43">
        <v>4</v>
      </c>
      <c r="N141" s="369"/>
      <c r="O141" s="370"/>
      <c r="P141" s="370"/>
      <c r="Q141" s="370"/>
      <c r="R141" s="370"/>
      <c r="S141" s="370"/>
      <c r="T141" s="371"/>
      <c r="U141" s="89"/>
      <c r="V141" s="250"/>
      <c r="W141" s="374"/>
    </row>
    <row r="142" spans="1:23" s="17" customFormat="1" ht="132.75" customHeight="1" x14ac:dyDescent="0.25">
      <c r="A142" s="55" t="s">
        <v>604</v>
      </c>
      <c r="B142" s="18">
        <v>803</v>
      </c>
      <c r="C142" s="18">
        <v>1002</v>
      </c>
      <c r="D142" s="75" t="s">
        <v>45</v>
      </c>
      <c r="E142" s="45" t="s">
        <v>46</v>
      </c>
      <c r="F142" s="75" t="s">
        <v>47</v>
      </c>
      <c r="G142" s="75" t="s">
        <v>929</v>
      </c>
      <c r="H142" s="18" t="s">
        <v>930</v>
      </c>
      <c r="I142" s="75" t="s">
        <v>931</v>
      </c>
      <c r="J142" s="102" t="s">
        <v>695</v>
      </c>
      <c r="K142" s="103" t="s">
        <v>716</v>
      </c>
      <c r="L142" s="103" t="s">
        <v>717</v>
      </c>
      <c r="M142" s="103" t="s">
        <v>932</v>
      </c>
      <c r="N142" s="234" t="s">
        <v>40</v>
      </c>
      <c r="O142" s="234" t="s">
        <v>41</v>
      </c>
      <c r="P142" s="76">
        <v>399561.56</v>
      </c>
      <c r="Q142" s="173">
        <v>45413</v>
      </c>
      <c r="R142" s="206">
        <v>45505</v>
      </c>
      <c r="S142" s="44" t="s">
        <v>322</v>
      </c>
      <c r="T142" s="44" t="s">
        <v>55</v>
      </c>
      <c r="U142" s="102"/>
      <c r="V142" s="253"/>
      <c r="W142" s="11"/>
    </row>
    <row r="143" spans="1:23" s="17" customFormat="1" ht="132.75" customHeight="1" x14ac:dyDescent="0.25">
      <c r="A143" s="55" t="s">
        <v>605</v>
      </c>
      <c r="B143" s="18">
        <v>803</v>
      </c>
      <c r="C143" s="18">
        <v>1002</v>
      </c>
      <c r="D143" s="204" t="s">
        <v>689</v>
      </c>
      <c r="E143" s="204" t="s">
        <v>690</v>
      </c>
      <c r="F143" s="204" t="s">
        <v>933</v>
      </c>
      <c r="G143" s="75" t="s">
        <v>692</v>
      </c>
      <c r="H143" s="18" t="s">
        <v>714</v>
      </c>
      <c r="I143" s="75" t="s">
        <v>934</v>
      </c>
      <c r="J143" s="102" t="s">
        <v>695</v>
      </c>
      <c r="K143" s="103" t="s">
        <v>696</v>
      </c>
      <c r="L143" s="103" t="s">
        <v>323</v>
      </c>
      <c r="M143" s="103" t="s">
        <v>30</v>
      </c>
      <c r="N143" s="234" t="s">
        <v>40</v>
      </c>
      <c r="O143" s="234" t="s">
        <v>41</v>
      </c>
      <c r="P143" s="76">
        <v>420000</v>
      </c>
      <c r="Q143" s="173">
        <v>45413</v>
      </c>
      <c r="R143" s="206">
        <v>45536</v>
      </c>
      <c r="S143" s="236" t="s">
        <v>697</v>
      </c>
      <c r="T143" s="44" t="s">
        <v>42</v>
      </c>
      <c r="U143" s="102"/>
      <c r="V143" s="254"/>
      <c r="W143" s="11"/>
    </row>
    <row r="144" spans="1:23" s="17" customFormat="1" ht="123.75" customHeight="1" x14ac:dyDescent="0.25">
      <c r="A144" s="259" t="s">
        <v>606</v>
      </c>
      <c r="B144" s="18">
        <v>803</v>
      </c>
      <c r="C144" s="18">
        <v>1002</v>
      </c>
      <c r="D144" s="19" t="s">
        <v>689</v>
      </c>
      <c r="E144" s="18">
        <v>622</v>
      </c>
      <c r="F144" s="19" t="s">
        <v>691</v>
      </c>
      <c r="G144" s="19" t="s">
        <v>938</v>
      </c>
      <c r="H144" s="18" t="s">
        <v>939</v>
      </c>
      <c r="I144" s="19" t="s">
        <v>940</v>
      </c>
      <c r="J144" s="244" t="s">
        <v>941</v>
      </c>
      <c r="K144" s="243" t="s">
        <v>696</v>
      </c>
      <c r="L144" s="243" t="s">
        <v>323</v>
      </c>
      <c r="M144" s="243" t="s">
        <v>30</v>
      </c>
      <c r="N144" s="244" t="s">
        <v>40</v>
      </c>
      <c r="O144" s="244" t="s">
        <v>41</v>
      </c>
      <c r="P144" s="76">
        <v>154180.18</v>
      </c>
      <c r="Q144" s="173">
        <v>45413</v>
      </c>
      <c r="R144" s="206">
        <v>45536</v>
      </c>
      <c r="S144" s="244" t="s">
        <v>322</v>
      </c>
      <c r="T144" s="244" t="s">
        <v>55</v>
      </c>
      <c r="U144" s="245"/>
      <c r="V144" s="245"/>
      <c r="W144" s="11"/>
    </row>
    <row r="145" spans="1:253" s="17" customFormat="1" ht="108" customHeight="1" x14ac:dyDescent="0.25">
      <c r="A145" s="259" t="s">
        <v>607</v>
      </c>
      <c r="B145" s="18">
        <v>803</v>
      </c>
      <c r="C145" s="18">
        <v>1002</v>
      </c>
      <c r="D145" s="167" t="s">
        <v>689</v>
      </c>
      <c r="E145" s="166">
        <v>622</v>
      </c>
      <c r="F145" s="167" t="s">
        <v>663</v>
      </c>
      <c r="G145" s="19" t="s">
        <v>757</v>
      </c>
      <c r="H145" s="18" t="s">
        <v>952</v>
      </c>
      <c r="I145" s="19" t="s">
        <v>943</v>
      </c>
      <c r="J145" s="256" t="s">
        <v>944</v>
      </c>
      <c r="K145" s="103" t="s">
        <v>59</v>
      </c>
      <c r="L145" s="70" t="s">
        <v>57</v>
      </c>
      <c r="M145" s="258" t="s">
        <v>35</v>
      </c>
      <c r="N145" s="256" t="s">
        <v>40</v>
      </c>
      <c r="O145" s="256" t="s">
        <v>41</v>
      </c>
      <c r="P145" s="76">
        <v>319532.96000000002</v>
      </c>
      <c r="Q145" s="173">
        <v>45413</v>
      </c>
      <c r="R145" s="206">
        <v>45536</v>
      </c>
      <c r="S145" s="256" t="s">
        <v>322</v>
      </c>
      <c r="T145" s="256" t="s">
        <v>55</v>
      </c>
      <c r="U145" s="255"/>
      <c r="V145" s="255"/>
      <c r="W145" s="11"/>
    </row>
    <row r="146" spans="1:253" s="11" customFormat="1" ht="101.25" customHeight="1" x14ac:dyDescent="0.2">
      <c r="A146" s="67" t="s">
        <v>608</v>
      </c>
      <c r="B146" s="19" t="s">
        <v>43</v>
      </c>
      <c r="C146" s="18" t="s">
        <v>44</v>
      </c>
      <c r="D146" s="19" t="s">
        <v>45</v>
      </c>
      <c r="E146" s="18" t="s">
        <v>46</v>
      </c>
      <c r="F146" s="19" t="s">
        <v>47</v>
      </c>
      <c r="G146" s="19" t="s">
        <v>48</v>
      </c>
      <c r="H146" s="19" t="s">
        <v>49</v>
      </c>
      <c r="I146" s="75" t="s">
        <v>945</v>
      </c>
      <c r="J146" s="44" t="s">
        <v>50</v>
      </c>
      <c r="K146" s="257" t="s">
        <v>946</v>
      </c>
      <c r="L146" s="260" t="s">
        <v>947</v>
      </c>
      <c r="M146" s="257" t="s">
        <v>948</v>
      </c>
      <c r="N146" s="256" t="s">
        <v>40</v>
      </c>
      <c r="O146" s="256" t="s">
        <v>41</v>
      </c>
      <c r="P146" s="68">
        <v>216223.04</v>
      </c>
      <c r="Q146" s="173">
        <v>45413</v>
      </c>
      <c r="R146" s="22">
        <v>45627</v>
      </c>
      <c r="S146" s="256" t="s">
        <v>949</v>
      </c>
      <c r="T146" s="256" t="s">
        <v>55</v>
      </c>
      <c r="U146" s="25"/>
      <c r="V146" s="258"/>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t="e">
        <f>#REF!</f>
        <v>#REF!</v>
      </c>
      <c r="BD146" s="26" t="e">
        <f>#REF!</f>
        <v>#REF!</v>
      </c>
      <c r="BE146" s="26" t="e">
        <f>#REF!</f>
        <v>#REF!</v>
      </c>
      <c r="BF146" s="26" t="e">
        <f>#REF!</f>
        <v>#REF!</v>
      </c>
      <c r="BG146" s="26" t="e">
        <f>#REF!</f>
        <v>#REF!</v>
      </c>
      <c r="BH146" s="26" t="e">
        <f>#REF!</f>
        <v>#REF!</v>
      </c>
      <c r="BI146" s="26" t="e">
        <f>#REF!</f>
        <v>#REF!</v>
      </c>
      <c r="BJ146" s="26" t="e">
        <f>#REF!</f>
        <v>#REF!</v>
      </c>
      <c r="BK146" s="26" t="e">
        <f>#REF!</f>
        <v>#REF!</v>
      </c>
      <c r="BL146" s="26" t="e">
        <f>#REF!</f>
        <v>#REF!</v>
      </c>
      <c r="BM146" s="26" t="e">
        <f>#REF!</f>
        <v>#REF!</v>
      </c>
      <c r="BN146" s="26" t="e">
        <f>#REF!</f>
        <v>#REF!</v>
      </c>
      <c r="BO146" s="26" t="e">
        <f>#REF!</f>
        <v>#REF!</v>
      </c>
      <c r="BP146" s="26" t="e">
        <f>#REF!</f>
        <v>#REF!</v>
      </c>
      <c r="BQ146" s="26" t="e">
        <f>#REF!</f>
        <v>#REF!</v>
      </c>
      <c r="BR146" s="26" t="e">
        <f>#REF!</f>
        <v>#REF!</v>
      </c>
      <c r="BS146" s="26" t="e">
        <f>#REF!</f>
        <v>#REF!</v>
      </c>
      <c r="BT146" s="26" t="e">
        <f>#REF!</f>
        <v>#REF!</v>
      </c>
      <c r="BU146" s="26" t="e">
        <f>#REF!</f>
        <v>#REF!</v>
      </c>
      <c r="BV146" s="26" t="e">
        <f>#REF!</f>
        <v>#REF!</v>
      </c>
      <c r="BW146" s="26" t="e">
        <f>#REF!</f>
        <v>#REF!</v>
      </c>
      <c r="BX146" s="26" t="e">
        <f>#REF!</f>
        <v>#REF!</v>
      </c>
      <c r="BY146" s="26" t="e">
        <f>#REF!</f>
        <v>#REF!</v>
      </c>
      <c r="BZ146" s="26" t="e">
        <f>#REF!</f>
        <v>#REF!</v>
      </c>
      <c r="CA146" s="26" t="e">
        <f>#REF!</f>
        <v>#REF!</v>
      </c>
      <c r="CB146" s="26" t="e">
        <f>#REF!</f>
        <v>#REF!</v>
      </c>
      <c r="CC146" s="26" t="e">
        <f>#REF!</f>
        <v>#REF!</v>
      </c>
      <c r="CD146" s="26" t="e">
        <f>#REF!</f>
        <v>#REF!</v>
      </c>
      <c r="CE146" s="26" t="e">
        <f>#REF!</f>
        <v>#REF!</v>
      </c>
      <c r="CF146" s="26" t="e">
        <f>#REF!</f>
        <v>#REF!</v>
      </c>
      <c r="CG146" s="26" t="e">
        <f>#REF!</f>
        <v>#REF!</v>
      </c>
      <c r="CH146" s="26" t="e">
        <f>#REF!</f>
        <v>#REF!</v>
      </c>
      <c r="CI146" s="26" t="e">
        <f>#REF!</f>
        <v>#REF!</v>
      </c>
      <c r="CJ146" s="26" t="e">
        <f>#REF!</f>
        <v>#REF!</v>
      </c>
      <c r="CK146" s="26" t="e">
        <f>#REF!</f>
        <v>#REF!</v>
      </c>
      <c r="CL146" s="26" t="e">
        <f>#REF!</f>
        <v>#REF!</v>
      </c>
      <c r="CM146" s="26" t="e">
        <f>#REF!</f>
        <v>#REF!</v>
      </c>
      <c r="CN146" s="26" t="e">
        <f>#REF!</f>
        <v>#REF!</v>
      </c>
      <c r="CO146" s="26" t="e">
        <f>#REF!</f>
        <v>#REF!</v>
      </c>
      <c r="CP146" s="26" t="e">
        <f>#REF!</f>
        <v>#REF!</v>
      </c>
      <c r="CQ146" s="26" t="e">
        <f>#REF!</f>
        <v>#REF!</v>
      </c>
      <c r="CR146" s="26" t="e">
        <f>#REF!</f>
        <v>#REF!</v>
      </c>
      <c r="CS146" s="26" t="e">
        <f>#REF!</f>
        <v>#REF!</v>
      </c>
      <c r="CT146" s="26" t="e">
        <f>#REF!</f>
        <v>#REF!</v>
      </c>
      <c r="CU146" s="26" t="e">
        <f>#REF!</f>
        <v>#REF!</v>
      </c>
      <c r="CV146" s="26" t="e">
        <f>#REF!</f>
        <v>#REF!</v>
      </c>
      <c r="CW146" s="26" t="e">
        <f>#REF!</f>
        <v>#REF!</v>
      </c>
      <c r="CX146" s="26" t="e">
        <f>#REF!</f>
        <v>#REF!</v>
      </c>
      <c r="CY146" s="23" t="e">
        <f>#REF!</f>
        <v>#REF!</v>
      </c>
      <c r="CZ146" s="26" t="e">
        <f>#REF!</f>
        <v>#REF!</v>
      </c>
      <c r="DA146" s="26" t="e">
        <f>#REF!</f>
        <v>#REF!</v>
      </c>
      <c r="DB146" s="26" t="e">
        <f>#REF!</f>
        <v>#REF!</v>
      </c>
      <c r="DC146" s="26" t="e">
        <f>#REF!</f>
        <v>#REF!</v>
      </c>
      <c r="DD146" s="26" t="e">
        <f>#REF!</f>
        <v>#REF!</v>
      </c>
      <c r="DE146" s="26" t="e">
        <f>#REF!</f>
        <v>#REF!</v>
      </c>
      <c r="DF146" s="26" t="e">
        <f>#REF!</f>
        <v>#REF!</v>
      </c>
      <c r="DG146" s="26" t="e">
        <f>#REF!</f>
        <v>#REF!</v>
      </c>
      <c r="DH146" s="26" t="e">
        <f>#REF!</f>
        <v>#REF!</v>
      </c>
      <c r="DI146" s="26" t="e">
        <f>#REF!</f>
        <v>#REF!</v>
      </c>
      <c r="DJ146" s="26" t="e">
        <f>#REF!</f>
        <v>#REF!</v>
      </c>
      <c r="DK146" s="26" t="e">
        <f>#REF!</f>
        <v>#REF!</v>
      </c>
      <c r="DL146" s="26" t="e">
        <f>#REF!</f>
        <v>#REF!</v>
      </c>
      <c r="DM146" s="26" t="e">
        <f>#REF!</f>
        <v>#REF!</v>
      </c>
      <c r="DN146" s="26" t="e">
        <f>#REF!</f>
        <v>#REF!</v>
      </c>
      <c r="DO146" s="26" t="e">
        <f>#REF!</f>
        <v>#REF!</v>
      </c>
      <c r="DP146" s="26" t="e">
        <f>#REF!</f>
        <v>#REF!</v>
      </c>
      <c r="DQ146" s="26" t="e">
        <f>#REF!</f>
        <v>#REF!</v>
      </c>
      <c r="DR146" s="26" t="e">
        <f>#REF!</f>
        <v>#REF!</v>
      </c>
      <c r="DS146" s="26" t="e">
        <f>#REF!</f>
        <v>#REF!</v>
      </c>
      <c r="DT146" s="26" t="e">
        <f>#REF!</f>
        <v>#REF!</v>
      </c>
      <c r="DU146" s="26" t="e">
        <f>#REF!</f>
        <v>#REF!</v>
      </c>
      <c r="DV146" s="26" t="e">
        <f>#REF!</f>
        <v>#REF!</v>
      </c>
      <c r="DW146" s="26" t="e">
        <f>#REF!</f>
        <v>#REF!</v>
      </c>
      <c r="DX146" s="26" t="e">
        <f>#REF!</f>
        <v>#REF!</v>
      </c>
      <c r="DY146" s="26" t="e">
        <f>#REF!</f>
        <v>#REF!</v>
      </c>
      <c r="DZ146" s="26" t="e">
        <f>#REF!</f>
        <v>#REF!</v>
      </c>
      <c r="EA146" s="26" t="e">
        <f>#REF!</f>
        <v>#REF!</v>
      </c>
      <c r="EB146" s="26" t="e">
        <f>#REF!</f>
        <v>#REF!</v>
      </c>
      <c r="EC146" s="26" t="e">
        <f>#REF!</f>
        <v>#REF!</v>
      </c>
      <c r="ED146" s="26" t="e">
        <f>#REF!</f>
        <v>#REF!</v>
      </c>
      <c r="EE146" s="26" t="e">
        <f>#REF!</f>
        <v>#REF!</v>
      </c>
      <c r="EF146" s="26" t="e">
        <f>#REF!</f>
        <v>#REF!</v>
      </c>
      <c r="EG146" s="26" t="e">
        <f>#REF!</f>
        <v>#REF!</v>
      </c>
      <c r="EH146" s="26" t="e">
        <f>#REF!</f>
        <v>#REF!</v>
      </c>
      <c r="EI146" s="26" t="e">
        <f>#REF!</f>
        <v>#REF!</v>
      </c>
      <c r="EJ146" s="26" t="e">
        <f>#REF!</f>
        <v>#REF!</v>
      </c>
      <c r="EK146" s="26" t="e">
        <f>#REF!</f>
        <v>#REF!</v>
      </c>
      <c r="EL146" s="26" t="e">
        <f>#REF!</f>
        <v>#REF!</v>
      </c>
      <c r="EM146" s="26" t="e">
        <f>#REF!</f>
        <v>#REF!</v>
      </c>
      <c r="EN146" s="26" t="e">
        <f>#REF!</f>
        <v>#REF!</v>
      </c>
      <c r="EO146" s="26" t="e">
        <f>#REF!</f>
        <v>#REF!</v>
      </c>
      <c r="EP146" s="26" t="e">
        <f>#REF!</f>
        <v>#REF!</v>
      </c>
      <c r="EQ146" s="26" t="e">
        <f>#REF!</f>
        <v>#REF!</v>
      </c>
      <c r="ER146" s="26" t="e">
        <f>#REF!</f>
        <v>#REF!</v>
      </c>
      <c r="ES146" s="26" t="e">
        <f>#REF!</f>
        <v>#REF!</v>
      </c>
      <c r="ET146" s="26" t="e">
        <f>#REF!</f>
        <v>#REF!</v>
      </c>
      <c r="EU146" s="26" t="e">
        <f>#REF!</f>
        <v>#REF!</v>
      </c>
      <c r="EV146" s="26" t="e">
        <f>#REF!</f>
        <v>#REF!</v>
      </c>
      <c r="EW146" s="26" t="e">
        <f>#REF!</f>
        <v>#REF!</v>
      </c>
      <c r="EX146" s="26" t="e">
        <f>#REF!</f>
        <v>#REF!</v>
      </c>
      <c r="EY146" s="26" t="e">
        <f>#REF!</f>
        <v>#REF!</v>
      </c>
      <c r="EZ146" s="26" t="e">
        <f>#REF!</f>
        <v>#REF!</v>
      </c>
      <c r="FA146" s="26" t="e">
        <f>#REF!</f>
        <v>#REF!</v>
      </c>
      <c r="FB146" s="26" t="e">
        <f>#REF!</f>
        <v>#REF!</v>
      </c>
      <c r="FC146" s="26" t="e">
        <f>#REF!</f>
        <v>#REF!</v>
      </c>
      <c r="FD146" s="26" t="e">
        <f>#REF!</f>
        <v>#REF!</v>
      </c>
      <c r="FE146" s="26" t="e">
        <f>#REF!</f>
        <v>#REF!</v>
      </c>
      <c r="FF146" s="26" t="e">
        <f>#REF!</f>
        <v>#REF!</v>
      </c>
      <c r="FG146" s="26" t="e">
        <f>#REF!</f>
        <v>#REF!</v>
      </c>
      <c r="FH146" s="26" t="e">
        <f>#REF!</f>
        <v>#REF!</v>
      </c>
      <c r="FI146" s="26" t="e">
        <f>#REF!</f>
        <v>#REF!</v>
      </c>
      <c r="FJ146" s="26" t="e">
        <f>#REF!</f>
        <v>#REF!</v>
      </c>
      <c r="FK146" s="26" t="e">
        <f>#REF!</f>
        <v>#REF!</v>
      </c>
      <c r="FL146" s="26" t="e">
        <f>#REF!</f>
        <v>#REF!</v>
      </c>
      <c r="FM146" s="26" t="e">
        <f>#REF!</f>
        <v>#REF!</v>
      </c>
      <c r="FN146" s="26" t="e">
        <f>#REF!</f>
        <v>#REF!</v>
      </c>
      <c r="FO146" s="26" t="e">
        <f>#REF!</f>
        <v>#REF!</v>
      </c>
      <c r="FP146" s="26" t="e">
        <f>#REF!</f>
        <v>#REF!</v>
      </c>
      <c r="FQ146" s="26" t="e">
        <f>#REF!</f>
        <v>#REF!</v>
      </c>
      <c r="FR146" s="26" t="e">
        <f>#REF!</f>
        <v>#REF!</v>
      </c>
      <c r="FS146" s="26" t="e">
        <f>#REF!</f>
        <v>#REF!</v>
      </c>
      <c r="FT146" s="26" t="e">
        <f>#REF!</f>
        <v>#REF!</v>
      </c>
      <c r="FU146" s="26" t="e">
        <f>#REF!</f>
        <v>#REF!</v>
      </c>
      <c r="FV146" s="26" t="e">
        <f>#REF!</f>
        <v>#REF!</v>
      </c>
      <c r="FW146" s="26" t="e">
        <f>#REF!</f>
        <v>#REF!</v>
      </c>
      <c r="FX146" s="26" t="e">
        <f>#REF!</f>
        <v>#REF!</v>
      </c>
      <c r="FY146" s="26" t="e">
        <f>#REF!</f>
        <v>#REF!</v>
      </c>
      <c r="FZ146" s="26" t="e">
        <f>#REF!</f>
        <v>#REF!</v>
      </c>
      <c r="GA146" s="26" t="e">
        <f>#REF!</f>
        <v>#REF!</v>
      </c>
      <c r="GB146" s="26" t="e">
        <f>#REF!</f>
        <v>#REF!</v>
      </c>
      <c r="GC146" s="26" t="e">
        <f>#REF!</f>
        <v>#REF!</v>
      </c>
      <c r="GD146" s="26" t="e">
        <f>#REF!</f>
        <v>#REF!</v>
      </c>
      <c r="GE146" s="26" t="e">
        <f>#REF!</f>
        <v>#REF!</v>
      </c>
      <c r="GF146" s="26" t="e">
        <f>#REF!</f>
        <v>#REF!</v>
      </c>
      <c r="GG146" s="26" t="e">
        <f>#REF!</f>
        <v>#REF!</v>
      </c>
      <c r="GH146" s="26" t="e">
        <f>#REF!</f>
        <v>#REF!</v>
      </c>
      <c r="GI146" s="26" t="e">
        <f>#REF!</f>
        <v>#REF!</v>
      </c>
      <c r="GJ146" s="26" t="e">
        <f>#REF!</f>
        <v>#REF!</v>
      </c>
      <c r="GK146" s="26" t="e">
        <f>#REF!</f>
        <v>#REF!</v>
      </c>
      <c r="GL146" s="26" t="e">
        <f>#REF!</f>
        <v>#REF!</v>
      </c>
      <c r="GM146" s="26" t="e">
        <f>#REF!</f>
        <v>#REF!</v>
      </c>
      <c r="GN146" s="26" t="e">
        <f>#REF!</f>
        <v>#REF!</v>
      </c>
      <c r="GO146" s="26" t="e">
        <f>#REF!</f>
        <v>#REF!</v>
      </c>
      <c r="GP146" s="26" t="e">
        <f>#REF!</f>
        <v>#REF!</v>
      </c>
      <c r="GQ146" s="26" t="e">
        <f>#REF!</f>
        <v>#REF!</v>
      </c>
      <c r="GR146" s="26" t="e">
        <f>#REF!</f>
        <v>#REF!</v>
      </c>
      <c r="GS146" s="26" t="e">
        <f>#REF!</f>
        <v>#REF!</v>
      </c>
      <c r="GT146" s="26" t="e">
        <f>#REF!</f>
        <v>#REF!</v>
      </c>
      <c r="GU146" s="26" t="e">
        <f>#REF!</f>
        <v>#REF!</v>
      </c>
      <c r="GV146" s="26" t="e">
        <f>#REF!</f>
        <v>#REF!</v>
      </c>
      <c r="GW146" s="26" t="e">
        <f>#REF!</f>
        <v>#REF!</v>
      </c>
      <c r="GX146" s="26" t="e">
        <f>#REF!</f>
        <v>#REF!</v>
      </c>
      <c r="GY146" s="26" t="e">
        <f>#REF!</f>
        <v>#REF!</v>
      </c>
      <c r="GZ146" s="26" t="e">
        <f>#REF!</f>
        <v>#REF!</v>
      </c>
      <c r="HA146" s="26" t="e">
        <f>#REF!</f>
        <v>#REF!</v>
      </c>
      <c r="HB146" s="26" t="e">
        <f>#REF!</f>
        <v>#REF!</v>
      </c>
      <c r="HC146" s="26" t="e">
        <f>#REF!</f>
        <v>#REF!</v>
      </c>
      <c r="HD146" s="26" t="e">
        <f>#REF!</f>
        <v>#REF!</v>
      </c>
      <c r="HE146" s="26" t="e">
        <f>#REF!</f>
        <v>#REF!</v>
      </c>
      <c r="HF146" s="26" t="e">
        <f>#REF!</f>
        <v>#REF!</v>
      </c>
      <c r="HG146" s="26" t="e">
        <f>#REF!</f>
        <v>#REF!</v>
      </c>
      <c r="HH146" s="26" t="e">
        <f>#REF!</f>
        <v>#REF!</v>
      </c>
      <c r="HI146" s="26" t="e">
        <f>#REF!</f>
        <v>#REF!</v>
      </c>
      <c r="HJ146" s="26" t="e">
        <f>#REF!</f>
        <v>#REF!</v>
      </c>
      <c r="HK146" s="26" t="e">
        <f>#REF!</f>
        <v>#REF!</v>
      </c>
      <c r="HL146" s="26" t="e">
        <f>#REF!</f>
        <v>#REF!</v>
      </c>
      <c r="HM146" s="26" t="e">
        <f>#REF!</f>
        <v>#REF!</v>
      </c>
      <c r="HN146" s="26" t="e">
        <f>#REF!</f>
        <v>#REF!</v>
      </c>
      <c r="HO146" s="26" t="e">
        <f>#REF!</f>
        <v>#REF!</v>
      </c>
      <c r="HP146" s="26" t="e">
        <f>#REF!</f>
        <v>#REF!</v>
      </c>
      <c r="HQ146" s="26" t="e">
        <f>#REF!</f>
        <v>#REF!</v>
      </c>
      <c r="HR146" s="26" t="e">
        <f>#REF!</f>
        <v>#REF!</v>
      </c>
      <c r="HS146" s="26" t="e">
        <f>#REF!</f>
        <v>#REF!</v>
      </c>
      <c r="HT146" s="26" t="e">
        <f>#REF!</f>
        <v>#REF!</v>
      </c>
      <c r="HU146" s="26" t="e">
        <f>#REF!</f>
        <v>#REF!</v>
      </c>
      <c r="HV146" s="26" t="e">
        <f>#REF!</f>
        <v>#REF!</v>
      </c>
      <c r="HW146" s="26" t="e">
        <f>#REF!</f>
        <v>#REF!</v>
      </c>
      <c r="HX146" s="26" t="e">
        <f>#REF!</f>
        <v>#REF!</v>
      </c>
      <c r="HY146" s="26" t="e">
        <f>#REF!</f>
        <v>#REF!</v>
      </c>
      <c r="HZ146" s="26" t="e">
        <f>#REF!</f>
        <v>#REF!</v>
      </c>
      <c r="IA146" s="26" t="e">
        <f>#REF!</f>
        <v>#REF!</v>
      </c>
      <c r="IB146" s="26" t="e">
        <f>#REF!</f>
        <v>#REF!</v>
      </c>
      <c r="IC146" s="26" t="e">
        <f>#REF!</f>
        <v>#REF!</v>
      </c>
      <c r="ID146" s="26" t="e">
        <f>#REF!</f>
        <v>#REF!</v>
      </c>
      <c r="IE146" s="26" t="e">
        <f>#REF!</f>
        <v>#REF!</v>
      </c>
      <c r="IF146" s="26" t="e">
        <f>#REF!</f>
        <v>#REF!</v>
      </c>
      <c r="IG146" s="26" t="e">
        <f>#REF!</f>
        <v>#REF!</v>
      </c>
      <c r="IH146" s="26" t="e">
        <f>#REF!</f>
        <v>#REF!</v>
      </c>
      <c r="II146" s="26" t="e">
        <f>#REF!</f>
        <v>#REF!</v>
      </c>
      <c r="IJ146" s="26" t="e">
        <f>#REF!</f>
        <v>#REF!</v>
      </c>
      <c r="IK146" s="26" t="e">
        <f>#REF!</f>
        <v>#REF!</v>
      </c>
      <c r="IL146" s="26" t="e">
        <f>#REF!</f>
        <v>#REF!</v>
      </c>
      <c r="IM146" s="26" t="e">
        <f>#REF!</f>
        <v>#REF!</v>
      </c>
      <c r="IN146" s="26" t="e">
        <f>#REF!</f>
        <v>#REF!</v>
      </c>
      <c r="IO146" s="26" t="e">
        <f>#REF!</f>
        <v>#REF!</v>
      </c>
      <c r="IP146" s="26" t="e">
        <f>#REF!</f>
        <v>#REF!</v>
      </c>
      <c r="IQ146" s="26" t="e">
        <f>#REF!</f>
        <v>#REF!</v>
      </c>
      <c r="IR146" s="26" t="e">
        <f>#REF!</f>
        <v>#REF!</v>
      </c>
      <c r="IS146" s="26" t="e">
        <f>#REF!</f>
        <v>#REF!</v>
      </c>
    </row>
    <row r="147" spans="1:253" s="11" customFormat="1" ht="106.5" customHeight="1" x14ac:dyDescent="0.25">
      <c r="A147" s="246" t="s">
        <v>609</v>
      </c>
      <c r="B147" s="275" t="s">
        <v>43</v>
      </c>
      <c r="C147" s="275" t="s">
        <v>44</v>
      </c>
      <c r="D147" s="19" t="s">
        <v>45</v>
      </c>
      <c r="E147" s="18" t="s">
        <v>46</v>
      </c>
      <c r="F147" s="19" t="s">
        <v>47</v>
      </c>
      <c r="G147" s="248" t="s">
        <v>692</v>
      </c>
      <c r="H147" s="43" t="s">
        <v>953</v>
      </c>
      <c r="I147" s="247" t="s">
        <v>954</v>
      </c>
      <c r="J147" s="36" t="s">
        <v>955</v>
      </c>
      <c r="K147" s="276" t="s">
        <v>716</v>
      </c>
      <c r="L147" s="89" t="s">
        <v>717</v>
      </c>
      <c r="M147" s="267">
        <v>1857</v>
      </c>
      <c r="N147" s="267" t="s">
        <v>40</v>
      </c>
      <c r="O147" s="267" t="s">
        <v>41</v>
      </c>
      <c r="P147" s="76">
        <v>222840</v>
      </c>
      <c r="Q147" s="206">
        <v>45413</v>
      </c>
      <c r="R147" s="206">
        <v>45627</v>
      </c>
      <c r="S147" s="158" t="s">
        <v>322</v>
      </c>
      <c r="T147" s="267" t="s">
        <v>55</v>
      </c>
      <c r="U147" s="90"/>
      <c r="V147" s="277"/>
    </row>
    <row r="148" spans="1:253" s="105" customFormat="1" ht="127.5" customHeight="1" x14ac:dyDescent="0.25">
      <c r="A148" s="67" t="s">
        <v>650</v>
      </c>
      <c r="B148" s="247">
        <v>803</v>
      </c>
      <c r="C148" s="247">
        <v>1002</v>
      </c>
      <c r="D148" s="247">
        <v>2310200050</v>
      </c>
      <c r="E148" s="247">
        <v>622</v>
      </c>
      <c r="F148" s="247">
        <v>2310200004</v>
      </c>
      <c r="G148" s="106" t="s">
        <v>929</v>
      </c>
      <c r="H148" s="106" t="s">
        <v>930</v>
      </c>
      <c r="I148" s="106" t="s">
        <v>956</v>
      </c>
      <c r="J148" s="102" t="s">
        <v>957</v>
      </c>
      <c r="K148" s="270">
        <v>642</v>
      </c>
      <c r="L148" s="43" t="s">
        <v>554</v>
      </c>
      <c r="M148" s="70">
        <v>6</v>
      </c>
      <c r="N148" s="270" t="s">
        <v>40</v>
      </c>
      <c r="O148" s="270" t="s">
        <v>41</v>
      </c>
      <c r="P148" s="120">
        <v>648789.81999999995</v>
      </c>
      <c r="Q148" s="206">
        <v>45413</v>
      </c>
      <c r="R148" s="206">
        <v>45627</v>
      </c>
      <c r="S148" s="270" t="s">
        <v>697</v>
      </c>
      <c r="T148" s="44" t="s">
        <v>42</v>
      </c>
      <c r="U148" s="114"/>
      <c r="V148" s="278"/>
      <c r="W148" s="282"/>
    </row>
    <row r="149" spans="1:253" s="11" customFormat="1" ht="140.25" customHeight="1" x14ac:dyDescent="0.25">
      <c r="A149" s="67" t="s">
        <v>651</v>
      </c>
      <c r="B149" s="19" t="s">
        <v>43</v>
      </c>
      <c r="C149" s="19" t="s">
        <v>44</v>
      </c>
      <c r="D149" s="19" t="s">
        <v>45</v>
      </c>
      <c r="E149" s="18" t="s">
        <v>46</v>
      </c>
      <c r="F149" s="19" t="s">
        <v>47</v>
      </c>
      <c r="G149" s="19" t="s">
        <v>217</v>
      </c>
      <c r="H149" s="19" t="s">
        <v>218</v>
      </c>
      <c r="I149" s="45" t="s">
        <v>958</v>
      </c>
      <c r="J149" s="279" t="s">
        <v>324</v>
      </c>
      <c r="K149" s="269" t="s">
        <v>959</v>
      </c>
      <c r="L149" s="269" t="s">
        <v>960</v>
      </c>
      <c r="M149" s="269" t="s">
        <v>37</v>
      </c>
      <c r="N149" s="266" t="s">
        <v>40</v>
      </c>
      <c r="O149" s="266" t="s">
        <v>41</v>
      </c>
      <c r="P149" s="76">
        <v>122143.93</v>
      </c>
      <c r="Q149" s="206">
        <v>45413</v>
      </c>
      <c r="R149" s="206">
        <v>45627</v>
      </c>
      <c r="S149" s="268" t="s">
        <v>949</v>
      </c>
      <c r="T149" s="268" t="s">
        <v>55</v>
      </c>
      <c r="U149" s="37"/>
      <c r="V149" s="48"/>
      <c r="W149" s="372"/>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t="e">
        <f>#REF!</f>
        <v>#REF!</v>
      </c>
      <c r="BD149" s="26" t="e">
        <f>#REF!</f>
        <v>#REF!</v>
      </c>
      <c r="BE149" s="26" t="e">
        <f>#REF!</f>
        <v>#REF!</v>
      </c>
      <c r="BF149" s="26" t="e">
        <f>#REF!</f>
        <v>#REF!</v>
      </c>
      <c r="BG149" s="26" t="e">
        <f>#REF!</f>
        <v>#REF!</v>
      </c>
      <c r="BH149" s="26" t="e">
        <f>#REF!</f>
        <v>#REF!</v>
      </c>
      <c r="BI149" s="26" t="e">
        <f>#REF!</f>
        <v>#REF!</v>
      </c>
      <c r="BJ149" s="26" t="e">
        <f>#REF!</f>
        <v>#REF!</v>
      </c>
      <c r="BK149" s="26" t="e">
        <f>#REF!</f>
        <v>#REF!</v>
      </c>
      <c r="BL149" s="26" t="e">
        <f>#REF!</f>
        <v>#REF!</v>
      </c>
      <c r="BM149" s="26" t="e">
        <f>#REF!</f>
        <v>#REF!</v>
      </c>
      <c r="BN149" s="26" t="e">
        <f>#REF!</f>
        <v>#REF!</v>
      </c>
      <c r="BO149" s="26" t="e">
        <f>#REF!</f>
        <v>#REF!</v>
      </c>
      <c r="BP149" s="26" t="e">
        <f>#REF!</f>
        <v>#REF!</v>
      </c>
      <c r="BQ149" s="26" t="e">
        <f>#REF!</f>
        <v>#REF!</v>
      </c>
      <c r="BR149" s="26" t="e">
        <f>#REF!</f>
        <v>#REF!</v>
      </c>
      <c r="BS149" s="26" t="e">
        <f>#REF!</f>
        <v>#REF!</v>
      </c>
      <c r="BT149" s="26" t="e">
        <f>#REF!</f>
        <v>#REF!</v>
      </c>
      <c r="BU149" s="26" t="e">
        <f>#REF!</f>
        <v>#REF!</v>
      </c>
      <c r="BV149" s="26" t="e">
        <f>#REF!</f>
        <v>#REF!</v>
      </c>
      <c r="BW149" s="26" t="e">
        <f>#REF!</f>
        <v>#REF!</v>
      </c>
      <c r="BX149" s="26" t="e">
        <f>#REF!</f>
        <v>#REF!</v>
      </c>
      <c r="BY149" s="26" t="e">
        <f>#REF!</f>
        <v>#REF!</v>
      </c>
      <c r="BZ149" s="26" t="e">
        <f>#REF!</f>
        <v>#REF!</v>
      </c>
      <c r="CA149" s="26" t="e">
        <f>#REF!</f>
        <v>#REF!</v>
      </c>
      <c r="CB149" s="26" t="e">
        <f>#REF!</f>
        <v>#REF!</v>
      </c>
      <c r="CC149" s="26" t="e">
        <f>#REF!</f>
        <v>#REF!</v>
      </c>
      <c r="CD149" s="26" t="e">
        <f>#REF!</f>
        <v>#REF!</v>
      </c>
      <c r="CE149" s="26" t="e">
        <f>#REF!</f>
        <v>#REF!</v>
      </c>
      <c r="CF149" s="26" t="e">
        <f>#REF!</f>
        <v>#REF!</v>
      </c>
      <c r="CG149" s="26" t="e">
        <f>#REF!</f>
        <v>#REF!</v>
      </c>
      <c r="CH149" s="26" t="e">
        <f>#REF!</f>
        <v>#REF!</v>
      </c>
      <c r="CI149" s="26" t="e">
        <f>#REF!</f>
        <v>#REF!</v>
      </c>
      <c r="CJ149" s="26" t="e">
        <f>#REF!</f>
        <v>#REF!</v>
      </c>
      <c r="CK149" s="26" t="e">
        <f>#REF!</f>
        <v>#REF!</v>
      </c>
      <c r="CL149" s="26" t="e">
        <f>#REF!</f>
        <v>#REF!</v>
      </c>
      <c r="CM149" s="26" t="e">
        <f>#REF!</f>
        <v>#REF!</v>
      </c>
      <c r="CN149" s="26" t="e">
        <f>#REF!</f>
        <v>#REF!</v>
      </c>
      <c r="CO149" s="26" t="e">
        <f>#REF!</f>
        <v>#REF!</v>
      </c>
      <c r="CP149" s="26" t="e">
        <f>#REF!</f>
        <v>#REF!</v>
      </c>
      <c r="CQ149" s="26" t="e">
        <f>#REF!</f>
        <v>#REF!</v>
      </c>
      <c r="CR149" s="26" t="e">
        <f>#REF!</f>
        <v>#REF!</v>
      </c>
      <c r="CS149" s="26" t="e">
        <f>#REF!</f>
        <v>#REF!</v>
      </c>
      <c r="CT149" s="26" t="e">
        <f>#REF!</f>
        <v>#REF!</v>
      </c>
      <c r="CU149" s="26" t="e">
        <f>#REF!</f>
        <v>#REF!</v>
      </c>
      <c r="CV149" s="26" t="e">
        <f>#REF!</f>
        <v>#REF!</v>
      </c>
      <c r="CW149" s="26" t="e">
        <f>#REF!</f>
        <v>#REF!</v>
      </c>
      <c r="CX149" s="26" t="e">
        <f>#REF!</f>
        <v>#REF!</v>
      </c>
      <c r="CY149" s="23" t="e">
        <f>#REF!</f>
        <v>#REF!</v>
      </c>
      <c r="CZ149" s="26" t="e">
        <f>#REF!</f>
        <v>#REF!</v>
      </c>
      <c r="DA149" s="26" t="e">
        <f>#REF!</f>
        <v>#REF!</v>
      </c>
      <c r="DB149" s="26" t="e">
        <f>#REF!</f>
        <v>#REF!</v>
      </c>
      <c r="DC149" s="26" t="e">
        <f>#REF!</f>
        <v>#REF!</v>
      </c>
      <c r="DD149" s="26" t="e">
        <f>#REF!</f>
        <v>#REF!</v>
      </c>
      <c r="DE149" s="26" t="e">
        <f>#REF!</f>
        <v>#REF!</v>
      </c>
      <c r="DF149" s="26" t="e">
        <f>#REF!</f>
        <v>#REF!</v>
      </c>
      <c r="DG149" s="26" t="e">
        <f>#REF!</f>
        <v>#REF!</v>
      </c>
      <c r="DH149" s="26" t="e">
        <f>#REF!</f>
        <v>#REF!</v>
      </c>
      <c r="DI149" s="26" t="e">
        <f>#REF!</f>
        <v>#REF!</v>
      </c>
      <c r="DJ149" s="26" t="e">
        <f>#REF!</f>
        <v>#REF!</v>
      </c>
      <c r="DK149" s="26" t="e">
        <f>#REF!</f>
        <v>#REF!</v>
      </c>
      <c r="DL149" s="26" t="e">
        <f>#REF!</f>
        <v>#REF!</v>
      </c>
      <c r="DM149" s="26" t="e">
        <f>#REF!</f>
        <v>#REF!</v>
      </c>
      <c r="DN149" s="26" t="e">
        <f>#REF!</f>
        <v>#REF!</v>
      </c>
      <c r="DO149" s="26" t="e">
        <f>#REF!</f>
        <v>#REF!</v>
      </c>
      <c r="DP149" s="26" t="e">
        <f>#REF!</f>
        <v>#REF!</v>
      </c>
      <c r="DQ149" s="26" t="e">
        <f>#REF!</f>
        <v>#REF!</v>
      </c>
      <c r="DR149" s="26" t="e">
        <f>#REF!</f>
        <v>#REF!</v>
      </c>
      <c r="DS149" s="26" t="e">
        <f>#REF!</f>
        <v>#REF!</v>
      </c>
      <c r="DT149" s="26" t="e">
        <f>#REF!</f>
        <v>#REF!</v>
      </c>
      <c r="DU149" s="26" t="e">
        <f>#REF!</f>
        <v>#REF!</v>
      </c>
      <c r="DV149" s="26" t="e">
        <f>#REF!</f>
        <v>#REF!</v>
      </c>
      <c r="DW149" s="26" t="e">
        <f>#REF!</f>
        <v>#REF!</v>
      </c>
      <c r="DX149" s="26" t="e">
        <f>#REF!</f>
        <v>#REF!</v>
      </c>
      <c r="DY149" s="26" t="e">
        <f>#REF!</f>
        <v>#REF!</v>
      </c>
      <c r="DZ149" s="26" t="e">
        <f>#REF!</f>
        <v>#REF!</v>
      </c>
      <c r="EA149" s="26" t="e">
        <f>#REF!</f>
        <v>#REF!</v>
      </c>
      <c r="EB149" s="26" t="e">
        <f>#REF!</f>
        <v>#REF!</v>
      </c>
      <c r="EC149" s="26" t="e">
        <f>#REF!</f>
        <v>#REF!</v>
      </c>
      <c r="ED149" s="26" t="e">
        <f>#REF!</f>
        <v>#REF!</v>
      </c>
      <c r="EE149" s="26" t="e">
        <f>#REF!</f>
        <v>#REF!</v>
      </c>
      <c r="EF149" s="26" t="e">
        <f>#REF!</f>
        <v>#REF!</v>
      </c>
      <c r="EG149" s="26" t="e">
        <f>#REF!</f>
        <v>#REF!</v>
      </c>
      <c r="EH149" s="26" t="e">
        <f>#REF!</f>
        <v>#REF!</v>
      </c>
      <c r="EI149" s="26" t="e">
        <f>#REF!</f>
        <v>#REF!</v>
      </c>
      <c r="EJ149" s="26" t="e">
        <f>#REF!</f>
        <v>#REF!</v>
      </c>
      <c r="EK149" s="26" t="e">
        <f>#REF!</f>
        <v>#REF!</v>
      </c>
      <c r="EL149" s="26" t="e">
        <f>#REF!</f>
        <v>#REF!</v>
      </c>
      <c r="EM149" s="26" t="e">
        <f>#REF!</f>
        <v>#REF!</v>
      </c>
      <c r="EN149" s="26" t="e">
        <f>#REF!</f>
        <v>#REF!</v>
      </c>
      <c r="EO149" s="26" t="e">
        <f>#REF!</f>
        <v>#REF!</v>
      </c>
      <c r="EP149" s="26" t="e">
        <f>#REF!</f>
        <v>#REF!</v>
      </c>
      <c r="EQ149" s="26" t="e">
        <f>#REF!</f>
        <v>#REF!</v>
      </c>
      <c r="ER149" s="26" t="e">
        <f>#REF!</f>
        <v>#REF!</v>
      </c>
      <c r="ES149" s="26" t="e">
        <f>#REF!</f>
        <v>#REF!</v>
      </c>
      <c r="ET149" s="26" t="e">
        <f>#REF!</f>
        <v>#REF!</v>
      </c>
      <c r="EU149" s="26" t="e">
        <f>#REF!</f>
        <v>#REF!</v>
      </c>
      <c r="EV149" s="26" t="e">
        <f>#REF!</f>
        <v>#REF!</v>
      </c>
      <c r="EW149" s="26" t="e">
        <f>#REF!</f>
        <v>#REF!</v>
      </c>
      <c r="EX149" s="26" t="e">
        <f>#REF!</f>
        <v>#REF!</v>
      </c>
      <c r="EY149" s="26" t="e">
        <f>#REF!</f>
        <v>#REF!</v>
      </c>
      <c r="EZ149" s="26" t="e">
        <f>#REF!</f>
        <v>#REF!</v>
      </c>
      <c r="FA149" s="26" t="e">
        <f>#REF!</f>
        <v>#REF!</v>
      </c>
      <c r="FB149" s="26" t="e">
        <f>#REF!</f>
        <v>#REF!</v>
      </c>
      <c r="FC149" s="26" t="e">
        <f>#REF!</f>
        <v>#REF!</v>
      </c>
      <c r="FD149" s="26" t="e">
        <f>#REF!</f>
        <v>#REF!</v>
      </c>
      <c r="FE149" s="26" t="e">
        <f>#REF!</f>
        <v>#REF!</v>
      </c>
      <c r="FF149" s="26" t="e">
        <f>#REF!</f>
        <v>#REF!</v>
      </c>
      <c r="FG149" s="26" t="e">
        <f>#REF!</f>
        <v>#REF!</v>
      </c>
      <c r="FH149" s="26" t="e">
        <f>#REF!</f>
        <v>#REF!</v>
      </c>
      <c r="FI149" s="26" t="e">
        <f>#REF!</f>
        <v>#REF!</v>
      </c>
      <c r="FJ149" s="26" t="e">
        <f>#REF!</f>
        <v>#REF!</v>
      </c>
      <c r="FK149" s="26" t="e">
        <f>#REF!</f>
        <v>#REF!</v>
      </c>
      <c r="FL149" s="26" t="e">
        <f>#REF!</f>
        <v>#REF!</v>
      </c>
      <c r="FM149" s="26" t="e">
        <f>#REF!</f>
        <v>#REF!</v>
      </c>
      <c r="FN149" s="26" t="e">
        <f>#REF!</f>
        <v>#REF!</v>
      </c>
      <c r="FO149" s="26" t="e">
        <f>#REF!</f>
        <v>#REF!</v>
      </c>
      <c r="FP149" s="26" t="e">
        <f>#REF!</f>
        <v>#REF!</v>
      </c>
      <c r="FQ149" s="26" t="e">
        <f>#REF!</f>
        <v>#REF!</v>
      </c>
      <c r="FR149" s="26" t="e">
        <f>#REF!</f>
        <v>#REF!</v>
      </c>
      <c r="FS149" s="26" t="e">
        <f>#REF!</f>
        <v>#REF!</v>
      </c>
      <c r="FT149" s="26" t="e">
        <f>#REF!</f>
        <v>#REF!</v>
      </c>
      <c r="FU149" s="26" t="e">
        <f>#REF!</f>
        <v>#REF!</v>
      </c>
      <c r="FV149" s="26" t="e">
        <f>#REF!</f>
        <v>#REF!</v>
      </c>
      <c r="FW149" s="26" t="e">
        <f>#REF!</f>
        <v>#REF!</v>
      </c>
      <c r="FX149" s="26" t="e">
        <f>#REF!</f>
        <v>#REF!</v>
      </c>
      <c r="FY149" s="26" t="e">
        <f>#REF!</f>
        <v>#REF!</v>
      </c>
      <c r="FZ149" s="26" t="e">
        <f>#REF!</f>
        <v>#REF!</v>
      </c>
      <c r="GA149" s="26" t="e">
        <f>#REF!</f>
        <v>#REF!</v>
      </c>
      <c r="GB149" s="26" t="e">
        <f>#REF!</f>
        <v>#REF!</v>
      </c>
      <c r="GC149" s="26" t="e">
        <f>#REF!</f>
        <v>#REF!</v>
      </c>
      <c r="GD149" s="26" t="e">
        <f>#REF!</f>
        <v>#REF!</v>
      </c>
      <c r="GE149" s="26" t="e">
        <f>#REF!</f>
        <v>#REF!</v>
      </c>
      <c r="GF149" s="26" t="e">
        <f>#REF!</f>
        <v>#REF!</v>
      </c>
      <c r="GG149" s="26" t="e">
        <f>#REF!</f>
        <v>#REF!</v>
      </c>
      <c r="GH149" s="26" t="e">
        <f>#REF!</f>
        <v>#REF!</v>
      </c>
      <c r="GI149" s="26" t="e">
        <f>#REF!</f>
        <v>#REF!</v>
      </c>
      <c r="GJ149" s="26" t="e">
        <f>#REF!</f>
        <v>#REF!</v>
      </c>
      <c r="GK149" s="26" t="e">
        <f>#REF!</f>
        <v>#REF!</v>
      </c>
      <c r="GL149" s="26" t="e">
        <f>#REF!</f>
        <v>#REF!</v>
      </c>
      <c r="GM149" s="26" t="e">
        <f>#REF!</f>
        <v>#REF!</v>
      </c>
      <c r="GN149" s="26" t="e">
        <f>#REF!</f>
        <v>#REF!</v>
      </c>
      <c r="GO149" s="26" t="e">
        <f>#REF!</f>
        <v>#REF!</v>
      </c>
      <c r="GP149" s="26" t="e">
        <f>#REF!</f>
        <v>#REF!</v>
      </c>
      <c r="GQ149" s="26" t="e">
        <f>#REF!</f>
        <v>#REF!</v>
      </c>
      <c r="GR149" s="26" t="e">
        <f>#REF!</f>
        <v>#REF!</v>
      </c>
      <c r="GS149" s="26" t="e">
        <f>#REF!</f>
        <v>#REF!</v>
      </c>
      <c r="GT149" s="26" t="e">
        <f>#REF!</f>
        <v>#REF!</v>
      </c>
      <c r="GU149" s="26" t="e">
        <f>#REF!</f>
        <v>#REF!</v>
      </c>
      <c r="GV149" s="26" t="e">
        <f>#REF!</f>
        <v>#REF!</v>
      </c>
      <c r="GW149" s="26" t="e">
        <f>#REF!</f>
        <v>#REF!</v>
      </c>
      <c r="GX149" s="26" t="e">
        <f>#REF!</f>
        <v>#REF!</v>
      </c>
      <c r="GY149" s="26" t="e">
        <f>#REF!</f>
        <v>#REF!</v>
      </c>
      <c r="GZ149" s="26" t="e">
        <f>#REF!</f>
        <v>#REF!</v>
      </c>
      <c r="HA149" s="26" t="e">
        <f>#REF!</f>
        <v>#REF!</v>
      </c>
      <c r="HB149" s="26" t="e">
        <f>#REF!</f>
        <v>#REF!</v>
      </c>
      <c r="HC149" s="26" t="e">
        <f>#REF!</f>
        <v>#REF!</v>
      </c>
      <c r="HD149" s="26" t="e">
        <f>#REF!</f>
        <v>#REF!</v>
      </c>
      <c r="HE149" s="26" t="e">
        <f>#REF!</f>
        <v>#REF!</v>
      </c>
      <c r="HF149" s="26" t="e">
        <f>#REF!</f>
        <v>#REF!</v>
      </c>
      <c r="HG149" s="26" t="e">
        <f>#REF!</f>
        <v>#REF!</v>
      </c>
      <c r="HH149" s="26" t="e">
        <f>#REF!</f>
        <v>#REF!</v>
      </c>
      <c r="HI149" s="26" t="e">
        <f>#REF!</f>
        <v>#REF!</v>
      </c>
      <c r="HJ149" s="26" t="e">
        <f>#REF!</f>
        <v>#REF!</v>
      </c>
      <c r="HK149" s="26" t="e">
        <f>#REF!</f>
        <v>#REF!</v>
      </c>
      <c r="HL149" s="26" t="e">
        <f>#REF!</f>
        <v>#REF!</v>
      </c>
      <c r="HM149" s="26" t="e">
        <f>#REF!</f>
        <v>#REF!</v>
      </c>
      <c r="HN149" s="26" t="e">
        <f>#REF!</f>
        <v>#REF!</v>
      </c>
      <c r="HO149" s="26" t="e">
        <f>#REF!</f>
        <v>#REF!</v>
      </c>
      <c r="HP149" s="26" t="e">
        <f>#REF!</f>
        <v>#REF!</v>
      </c>
      <c r="HQ149" s="26" t="e">
        <f>#REF!</f>
        <v>#REF!</v>
      </c>
      <c r="HR149" s="26" t="e">
        <f>#REF!</f>
        <v>#REF!</v>
      </c>
      <c r="HS149" s="26" t="e">
        <f>#REF!</f>
        <v>#REF!</v>
      </c>
      <c r="HT149" s="26" t="e">
        <f>#REF!</f>
        <v>#REF!</v>
      </c>
      <c r="HU149" s="26" t="e">
        <f>#REF!</f>
        <v>#REF!</v>
      </c>
      <c r="HV149" s="26" t="e">
        <f>#REF!</f>
        <v>#REF!</v>
      </c>
      <c r="HW149" s="26" t="e">
        <f>#REF!</f>
        <v>#REF!</v>
      </c>
      <c r="HX149" s="26" t="e">
        <f>#REF!</f>
        <v>#REF!</v>
      </c>
      <c r="HY149" s="26" t="e">
        <f>#REF!</f>
        <v>#REF!</v>
      </c>
      <c r="HZ149" s="26" t="e">
        <f>#REF!</f>
        <v>#REF!</v>
      </c>
      <c r="IA149" s="26" t="e">
        <f>#REF!</f>
        <v>#REF!</v>
      </c>
      <c r="IB149" s="26" t="e">
        <f>#REF!</f>
        <v>#REF!</v>
      </c>
      <c r="IC149" s="26" t="e">
        <f>#REF!</f>
        <v>#REF!</v>
      </c>
      <c r="ID149" s="26" t="e">
        <f>#REF!</f>
        <v>#REF!</v>
      </c>
      <c r="IE149" s="26" t="e">
        <f>#REF!</f>
        <v>#REF!</v>
      </c>
      <c r="IF149" s="26" t="e">
        <f>#REF!</f>
        <v>#REF!</v>
      </c>
      <c r="IG149" s="26" t="e">
        <f>#REF!</f>
        <v>#REF!</v>
      </c>
      <c r="IH149" s="26" t="e">
        <f>#REF!</f>
        <v>#REF!</v>
      </c>
      <c r="II149" s="26" t="e">
        <f>#REF!</f>
        <v>#REF!</v>
      </c>
      <c r="IJ149" s="26" t="e">
        <f>#REF!</f>
        <v>#REF!</v>
      </c>
      <c r="IK149" s="26" t="e">
        <f>#REF!</f>
        <v>#REF!</v>
      </c>
      <c r="IL149" s="26" t="e">
        <f>#REF!</f>
        <v>#REF!</v>
      </c>
      <c r="IM149" s="26" t="e">
        <f>#REF!</f>
        <v>#REF!</v>
      </c>
      <c r="IN149" s="26" t="e">
        <f>#REF!</f>
        <v>#REF!</v>
      </c>
      <c r="IO149" s="26" t="e">
        <f>#REF!</f>
        <v>#REF!</v>
      </c>
      <c r="IP149" s="26" t="e">
        <f>#REF!</f>
        <v>#REF!</v>
      </c>
      <c r="IQ149" s="26" t="e">
        <f>#REF!</f>
        <v>#REF!</v>
      </c>
      <c r="IR149" s="26" t="e">
        <f>#REF!</f>
        <v>#REF!</v>
      </c>
      <c r="IS149" s="26" t="e">
        <f>#REF!</f>
        <v>#REF!</v>
      </c>
    </row>
    <row r="150" spans="1:253" s="11" customFormat="1" ht="39.75" customHeight="1" x14ac:dyDescent="0.25">
      <c r="A150" s="13"/>
      <c r="B150" s="262"/>
      <c r="C150" s="262"/>
      <c r="D150" s="262" t="s">
        <v>56</v>
      </c>
      <c r="E150" s="262"/>
      <c r="F150" s="263"/>
      <c r="G150" s="19" t="s">
        <v>217</v>
      </c>
      <c r="H150" s="19" t="s">
        <v>221</v>
      </c>
      <c r="I150" s="29" t="s">
        <v>222</v>
      </c>
      <c r="J150" s="151" t="s">
        <v>639</v>
      </c>
      <c r="K150" s="269" t="s">
        <v>959</v>
      </c>
      <c r="L150" s="269" t="s">
        <v>960</v>
      </c>
      <c r="M150" s="269" t="s">
        <v>37</v>
      </c>
      <c r="N150" s="96"/>
      <c r="O150" s="261"/>
      <c r="P150" s="261"/>
      <c r="Q150" s="261" t="s">
        <v>56</v>
      </c>
      <c r="R150" s="261"/>
      <c r="S150" s="261"/>
      <c r="T150" s="34"/>
      <c r="U150" s="96"/>
      <c r="V150" s="48"/>
      <c r="W150" s="372"/>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c r="BB150" s="26"/>
      <c r="BC150" s="26" t="e">
        <f>#REF!</f>
        <v>#REF!</v>
      </c>
      <c r="BD150" s="26" t="e">
        <f>#REF!</f>
        <v>#REF!</v>
      </c>
      <c r="BE150" s="26" t="e">
        <f>#REF!</f>
        <v>#REF!</v>
      </c>
      <c r="BF150" s="26" t="e">
        <f>#REF!</f>
        <v>#REF!</v>
      </c>
      <c r="BG150" s="26" t="e">
        <f>#REF!</f>
        <v>#REF!</v>
      </c>
      <c r="BH150" s="26" t="e">
        <f>#REF!</f>
        <v>#REF!</v>
      </c>
      <c r="BI150" s="26" t="e">
        <f>#REF!</f>
        <v>#REF!</v>
      </c>
      <c r="BJ150" s="26" t="e">
        <f>#REF!</f>
        <v>#REF!</v>
      </c>
      <c r="BK150" s="26" t="e">
        <f>#REF!</f>
        <v>#REF!</v>
      </c>
      <c r="BL150" s="26" t="e">
        <f>#REF!</f>
        <v>#REF!</v>
      </c>
      <c r="BM150" s="26" t="e">
        <f>#REF!</f>
        <v>#REF!</v>
      </c>
      <c r="BN150" s="26" t="e">
        <f>#REF!</f>
        <v>#REF!</v>
      </c>
      <c r="BO150" s="26" t="e">
        <f>#REF!</f>
        <v>#REF!</v>
      </c>
      <c r="BP150" s="26" t="e">
        <f>#REF!</f>
        <v>#REF!</v>
      </c>
      <c r="BQ150" s="26" t="e">
        <f>#REF!</f>
        <v>#REF!</v>
      </c>
      <c r="BR150" s="26" t="e">
        <f>#REF!</f>
        <v>#REF!</v>
      </c>
      <c r="BS150" s="26" t="e">
        <f>#REF!</f>
        <v>#REF!</v>
      </c>
      <c r="BT150" s="26" t="e">
        <f>#REF!</f>
        <v>#REF!</v>
      </c>
      <c r="BU150" s="26" t="e">
        <f>#REF!</f>
        <v>#REF!</v>
      </c>
      <c r="BV150" s="26" t="e">
        <f>#REF!</f>
        <v>#REF!</v>
      </c>
      <c r="BW150" s="26" t="e">
        <f>#REF!</f>
        <v>#REF!</v>
      </c>
      <c r="BX150" s="26" t="e">
        <f>#REF!</f>
        <v>#REF!</v>
      </c>
      <c r="BY150" s="26" t="e">
        <f>#REF!</f>
        <v>#REF!</v>
      </c>
      <c r="BZ150" s="26" t="e">
        <f>#REF!</f>
        <v>#REF!</v>
      </c>
      <c r="CA150" s="26" t="e">
        <f>#REF!</f>
        <v>#REF!</v>
      </c>
      <c r="CB150" s="26" t="e">
        <f>#REF!</f>
        <v>#REF!</v>
      </c>
      <c r="CC150" s="26" t="e">
        <f>#REF!</f>
        <v>#REF!</v>
      </c>
      <c r="CD150" s="26" t="e">
        <f>#REF!</f>
        <v>#REF!</v>
      </c>
      <c r="CE150" s="26" t="e">
        <f>#REF!</f>
        <v>#REF!</v>
      </c>
      <c r="CF150" s="26" t="e">
        <f>#REF!</f>
        <v>#REF!</v>
      </c>
      <c r="CG150" s="26" t="e">
        <f>#REF!</f>
        <v>#REF!</v>
      </c>
      <c r="CH150" s="26" t="e">
        <f>#REF!</f>
        <v>#REF!</v>
      </c>
      <c r="CI150" s="26" t="e">
        <f>#REF!</f>
        <v>#REF!</v>
      </c>
      <c r="CJ150" s="26" t="e">
        <f>#REF!</f>
        <v>#REF!</v>
      </c>
      <c r="CK150" s="26" t="e">
        <f>#REF!</f>
        <v>#REF!</v>
      </c>
      <c r="CL150" s="26" t="e">
        <f>#REF!</f>
        <v>#REF!</v>
      </c>
      <c r="CM150" s="26" t="e">
        <f>#REF!</f>
        <v>#REF!</v>
      </c>
      <c r="CN150" s="26" t="e">
        <f>#REF!</f>
        <v>#REF!</v>
      </c>
      <c r="CO150" s="26" t="e">
        <f>#REF!</f>
        <v>#REF!</v>
      </c>
      <c r="CP150" s="26" t="e">
        <f>#REF!</f>
        <v>#REF!</v>
      </c>
      <c r="CQ150" s="26" t="e">
        <f>#REF!</f>
        <v>#REF!</v>
      </c>
      <c r="CR150" s="26" t="e">
        <f>#REF!</f>
        <v>#REF!</v>
      </c>
      <c r="CS150" s="26" t="e">
        <f>#REF!</f>
        <v>#REF!</v>
      </c>
      <c r="CT150" s="26" t="e">
        <f>#REF!</f>
        <v>#REF!</v>
      </c>
      <c r="CU150" s="26" t="e">
        <f>#REF!</f>
        <v>#REF!</v>
      </c>
      <c r="CV150" s="26" t="e">
        <f>#REF!</f>
        <v>#REF!</v>
      </c>
      <c r="CW150" s="26" t="e">
        <f>#REF!</f>
        <v>#REF!</v>
      </c>
      <c r="CX150" s="26" t="e">
        <f>#REF!</f>
        <v>#REF!</v>
      </c>
      <c r="CY150" s="23" t="e">
        <f>#REF!</f>
        <v>#REF!</v>
      </c>
      <c r="CZ150" s="26" t="e">
        <f>#REF!</f>
        <v>#REF!</v>
      </c>
      <c r="DA150" s="26" t="e">
        <f>#REF!</f>
        <v>#REF!</v>
      </c>
      <c r="DB150" s="26" t="e">
        <f>#REF!</f>
        <v>#REF!</v>
      </c>
      <c r="DC150" s="26" t="e">
        <f>#REF!</f>
        <v>#REF!</v>
      </c>
      <c r="DD150" s="26" t="e">
        <f>#REF!</f>
        <v>#REF!</v>
      </c>
      <c r="DE150" s="26" t="e">
        <f>#REF!</f>
        <v>#REF!</v>
      </c>
      <c r="DF150" s="26" t="e">
        <f>#REF!</f>
        <v>#REF!</v>
      </c>
      <c r="DG150" s="26" t="e">
        <f>#REF!</f>
        <v>#REF!</v>
      </c>
      <c r="DH150" s="26" t="e">
        <f>#REF!</f>
        <v>#REF!</v>
      </c>
      <c r="DI150" s="26" t="e">
        <f>#REF!</f>
        <v>#REF!</v>
      </c>
      <c r="DJ150" s="26" t="e">
        <f>#REF!</f>
        <v>#REF!</v>
      </c>
      <c r="DK150" s="26" t="e">
        <f>#REF!</f>
        <v>#REF!</v>
      </c>
      <c r="DL150" s="26" t="e">
        <f>#REF!</f>
        <v>#REF!</v>
      </c>
      <c r="DM150" s="26" t="e">
        <f>#REF!</f>
        <v>#REF!</v>
      </c>
      <c r="DN150" s="26" t="e">
        <f>#REF!</f>
        <v>#REF!</v>
      </c>
      <c r="DO150" s="26" t="e">
        <f>#REF!</f>
        <v>#REF!</v>
      </c>
      <c r="DP150" s="26" t="e">
        <f>#REF!</f>
        <v>#REF!</v>
      </c>
      <c r="DQ150" s="26" t="e">
        <f>#REF!</f>
        <v>#REF!</v>
      </c>
      <c r="DR150" s="26" t="e">
        <f>#REF!</f>
        <v>#REF!</v>
      </c>
      <c r="DS150" s="26" t="e">
        <f>#REF!</f>
        <v>#REF!</v>
      </c>
      <c r="DT150" s="26" t="e">
        <f>#REF!</f>
        <v>#REF!</v>
      </c>
      <c r="DU150" s="26" t="e">
        <f>#REF!</f>
        <v>#REF!</v>
      </c>
      <c r="DV150" s="26" t="e">
        <f>#REF!</f>
        <v>#REF!</v>
      </c>
      <c r="DW150" s="26" t="e">
        <f>#REF!</f>
        <v>#REF!</v>
      </c>
      <c r="DX150" s="26" t="e">
        <f>#REF!</f>
        <v>#REF!</v>
      </c>
      <c r="DY150" s="26" t="e">
        <f>#REF!</f>
        <v>#REF!</v>
      </c>
      <c r="DZ150" s="26" t="e">
        <f>#REF!</f>
        <v>#REF!</v>
      </c>
      <c r="EA150" s="26" t="e">
        <f>#REF!</f>
        <v>#REF!</v>
      </c>
      <c r="EB150" s="26" t="e">
        <f>#REF!</f>
        <v>#REF!</v>
      </c>
      <c r="EC150" s="26" t="e">
        <f>#REF!</f>
        <v>#REF!</v>
      </c>
      <c r="ED150" s="26" t="e">
        <f>#REF!</f>
        <v>#REF!</v>
      </c>
      <c r="EE150" s="26" t="e">
        <f>#REF!</f>
        <v>#REF!</v>
      </c>
      <c r="EF150" s="26" t="e">
        <f>#REF!</f>
        <v>#REF!</v>
      </c>
      <c r="EG150" s="26" t="e">
        <f>#REF!</f>
        <v>#REF!</v>
      </c>
      <c r="EH150" s="26" t="e">
        <f>#REF!</f>
        <v>#REF!</v>
      </c>
      <c r="EI150" s="26" t="e">
        <f>#REF!</f>
        <v>#REF!</v>
      </c>
      <c r="EJ150" s="26" t="e">
        <f>#REF!</f>
        <v>#REF!</v>
      </c>
      <c r="EK150" s="26" t="e">
        <f>#REF!</f>
        <v>#REF!</v>
      </c>
      <c r="EL150" s="26" t="e">
        <f>#REF!</f>
        <v>#REF!</v>
      </c>
      <c r="EM150" s="26" t="e">
        <f>#REF!</f>
        <v>#REF!</v>
      </c>
      <c r="EN150" s="26" t="e">
        <f>#REF!</f>
        <v>#REF!</v>
      </c>
      <c r="EO150" s="26" t="e">
        <f>#REF!</f>
        <v>#REF!</v>
      </c>
      <c r="EP150" s="26" t="e">
        <f>#REF!</f>
        <v>#REF!</v>
      </c>
      <c r="EQ150" s="26" t="e">
        <f>#REF!</f>
        <v>#REF!</v>
      </c>
      <c r="ER150" s="26" t="e">
        <f>#REF!</f>
        <v>#REF!</v>
      </c>
      <c r="ES150" s="26" t="e">
        <f>#REF!</f>
        <v>#REF!</v>
      </c>
      <c r="ET150" s="26" t="e">
        <f>#REF!</f>
        <v>#REF!</v>
      </c>
      <c r="EU150" s="26" t="e">
        <f>#REF!</f>
        <v>#REF!</v>
      </c>
      <c r="EV150" s="26" t="e">
        <f>#REF!</f>
        <v>#REF!</v>
      </c>
      <c r="EW150" s="26" t="e">
        <f>#REF!</f>
        <v>#REF!</v>
      </c>
      <c r="EX150" s="26" t="e">
        <f>#REF!</f>
        <v>#REF!</v>
      </c>
      <c r="EY150" s="26" t="e">
        <f>#REF!</f>
        <v>#REF!</v>
      </c>
      <c r="EZ150" s="26" t="e">
        <f>#REF!</f>
        <v>#REF!</v>
      </c>
      <c r="FA150" s="26" t="e">
        <f>#REF!</f>
        <v>#REF!</v>
      </c>
      <c r="FB150" s="26" t="e">
        <f>#REF!</f>
        <v>#REF!</v>
      </c>
      <c r="FC150" s="26" t="e">
        <f>#REF!</f>
        <v>#REF!</v>
      </c>
      <c r="FD150" s="26" t="e">
        <f>#REF!</f>
        <v>#REF!</v>
      </c>
      <c r="FE150" s="26" t="e">
        <f>#REF!</f>
        <v>#REF!</v>
      </c>
      <c r="FF150" s="26" t="e">
        <f>#REF!</f>
        <v>#REF!</v>
      </c>
      <c r="FG150" s="26" t="e">
        <f>#REF!</f>
        <v>#REF!</v>
      </c>
      <c r="FH150" s="26" t="e">
        <f>#REF!</f>
        <v>#REF!</v>
      </c>
      <c r="FI150" s="26" t="e">
        <f>#REF!</f>
        <v>#REF!</v>
      </c>
      <c r="FJ150" s="26" t="e">
        <f>#REF!</f>
        <v>#REF!</v>
      </c>
      <c r="FK150" s="26" t="e">
        <f>#REF!</f>
        <v>#REF!</v>
      </c>
      <c r="FL150" s="26" t="e">
        <f>#REF!</f>
        <v>#REF!</v>
      </c>
      <c r="FM150" s="26" t="e">
        <f>#REF!</f>
        <v>#REF!</v>
      </c>
      <c r="FN150" s="26" t="e">
        <f>#REF!</f>
        <v>#REF!</v>
      </c>
      <c r="FO150" s="26" t="e">
        <f>#REF!</f>
        <v>#REF!</v>
      </c>
      <c r="FP150" s="26" t="e">
        <f>#REF!</f>
        <v>#REF!</v>
      </c>
      <c r="FQ150" s="26" t="e">
        <f>#REF!</f>
        <v>#REF!</v>
      </c>
      <c r="FR150" s="26" t="e">
        <f>#REF!</f>
        <v>#REF!</v>
      </c>
      <c r="FS150" s="26" t="e">
        <f>#REF!</f>
        <v>#REF!</v>
      </c>
      <c r="FT150" s="26" t="e">
        <f>#REF!</f>
        <v>#REF!</v>
      </c>
      <c r="FU150" s="26" t="e">
        <f>#REF!</f>
        <v>#REF!</v>
      </c>
      <c r="FV150" s="26" t="e">
        <f>#REF!</f>
        <v>#REF!</v>
      </c>
      <c r="FW150" s="26" t="e">
        <f>#REF!</f>
        <v>#REF!</v>
      </c>
      <c r="FX150" s="26" t="e">
        <f>#REF!</f>
        <v>#REF!</v>
      </c>
      <c r="FY150" s="26" t="e">
        <f>#REF!</f>
        <v>#REF!</v>
      </c>
      <c r="FZ150" s="26" t="e">
        <f>#REF!</f>
        <v>#REF!</v>
      </c>
      <c r="GA150" s="26" t="e">
        <f>#REF!</f>
        <v>#REF!</v>
      </c>
      <c r="GB150" s="26" t="e">
        <f>#REF!</f>
        <v>#REF!</v>
      </c>
      <c r="GC150" s="26" t="e">
        <f>#REF!</f>
        <v>#REF!</v>
      </c>
      <c r="GD150" s="26" t="e">
        <f>#REF!</f>
        <v>#REF!</v>
      </c>
      <c r="GE150" s="26" t="e">
        <f>#REF!</f>
        <v>#REF!</v>
      </c>
      <c r="GF150" s="26" t="e">
        <f>#REF!</f>
        <v>#REF!</v>
      </c>
      <c r="GG150" s="26" t="e">
        <f>#REF!</f>
        <v>#REF!</v>
      </c>
      <c r="GH150" s="26" t="e">
        <f>#REF!</f>
        <v>#REF!</v>
      </c>
      <c r="GI150" s="26" t="e">
        <f>#REF!</f>
        <v>#REF!</v>
      </c>
      <c r="GJ150" s="26" t="e">
        <f>#REF!</f>
        <v>#REF!</v>
      </c>
      <c r="GK150" s="26" t="e">
        <f>#REF!</f>
        <v>#REF!</v>
      </c>
      <c r="GL150" s="26" t="e">
        <f>#REF!</f>
        <v>#REF!</v>
      </c>
      <c r="GM150" s="26" t="e">
        <f>#REF!</f>
        <v>#REF!</v>
      </c>
      <c r="GN150" s="26" t="e">
        <f>#REF!</f>
        <v>#REF!</v>
      </c>
      <c r="GO150" s="26" t="e">
        <f>#REF!</f>
        <v>#REF!</v>
      </c>
      <c r="GP150" s="26" t="e">
        <f>#REF!</f>
        <v>#REF!</v>
      </c>
      <c r="GQ150" s="26" t="e">
        <f>#REF!</f>
        <v>#REF!</v>
      </c>
      <c r="GR150" s="26" t="e">
        <f>#REF!</f>
        <v>#REF!</v>
      </c>
      <c r="GS150" s="26" t="e">
        <f>#REF!</f>
        <v>#REF!</v>
      </c>
      <c r="GT150" s="26" t="e">
        <f>#REF!</f>
        <v>#REF!</v>
      </c>
      <c r="GU150" s="26" t="e">
        <f>#REF!</f>
        <v>#REF!</v>
      </c>
      <c r="GV150" s="26" t="e">
        <f>#REF!</f>
        <v>#REF!</v>
      </c>
      <c r="GW150" s="26" t="e">
        <f>#REF!</f>
        <v>#REF!</v>
      </c>
      <c r="GX150" s="26" t="e">
        <f>#REF!</f>
        <v>#REF!</v>
      </c>
      <c r="GY150" s="26" t="e">
        <f>#REF!</f>
        <v>#REF!</v>
      </c>
      <c r="GZ150" s="26" t="e">
        <f>#REF!</f>
        <v>#REF!</v>
      </c>
      <c r="HA150" s="26" t="e">
        <f>#REF!</f>
        <v>#REF!</v>
      </c>
      <c r="HB150" s="26" t="e">
        <f>#REF!</f>
        <v>#REF!</v>
      </c>
      <c r="HC150" s="26" t="e">
        <f>#REF!</f>
        <v>#REF!</v>
      </c>
      <c r="HD150" s="26" t="e">
        <f>#REF!</f>
        <v>#REF!</v>
      </c>
      <c r="HE150" s="26" t="e">
        <f>#REF!</f>
        <v>#REF!</v>
      </c>
      <c r="HF150" s="26" t="e">
        <f>#REF!</f>
        <v>#REF!</v>
      </c>
      <c r="HG150" s="26" t="e">
        <f>#REF!</f>
        <v>#REF!</v>
      </c>
      <c r="HH150" s="26" t="e">
        <f>#REF!</f>
        <v>#REF!</v>
      </c>
      <c r="HI150" s="26" t="e">
        <f>#REF!</f>
        <v>#REF!</v>
      </c>
      <c r="HJ150" s="26" t="e">
        <f>#REF!</f>
        <v>#REF!</v>
      </c>
      <c r="HK150" s="26" t="e">
        <f>#REF!</f>
        <v>#REF!</v>
      </c>
      <c r="HL150" s="26" t="e">
        <f>#REF!</f>
        <v>#REF!</v>
      </c>
      <c r="HM150" s="26" t="e">
        <f>#REF!</f>
        <v>#REF!</v>
      </c>
      <c r="HN150" s="26" t="e">
        <f>#REF!</f>
        <v>#REF!</v>
      </c>
      <c r="HO150" s="26" t="e">
        <f>#REF!</f>
        <v>#REF!</v>
      </c>
      <c r="HP150" s="26" t="e">
        <f>#REF!</f>
        <v>#REF!</v>
      </c>
      <c r="HQ150" s="26" t="e">
        <f>#REF!</f>
        <v>#REF!</v>
      </c>
      <c r="HR150" s="26" t="e">
        <f>#REF!</f>
        <v>#REF!</v>
      </c>
      <c r="HS150" s="26" t="e">
        <f>#REF!</f>
        <v>#REF!</v>
      </c>
      <c r="HT150" s="26" t="e">
        <f>#REF!</f>
        <v>#REF!</v>
      </c>
      <c r="HU150" s="26" t="e">
        <f>#REF!</f>
        <v>#REF!</v>
      </c>
      <c r="HV150" s="26" t="e">
        <f>#REF!</f>
        <v>#REF!</v>
      </c>
      <c r="HW150" s="26" t="e">
        <f>#REF!</f>
        <v>#REF!</v>
      </c>
      <c r="HX150" s="26" t="e">
        <f>#REF!</f>
        <v>#REF!</v>
      </c>
      <c r="HY150" s="26" t="e">
        <f>#REF!</f>
        <v>#REF!</v>
      </c>
      <c r="HZ150" s="26" t="e">
        <f>#REF!</f>
        <v>#REF!</v>
      </c>
      <c r="IA150" s="26" t="e">
        <f>#REF!</f>
        <v>#REF!</v>
      </c>
      <c r="IB150" s="26" t="e">
        <f>#REF!</f>
        <v>#REF!</v>
      </c>
      <c r="IC150" s="26" t="e">
        <f>#REF!</f>
        <v>#REF!</v>
      </c>
      <c r="ID150" s="26" t="e">
        <f>#REF!</f>
        <v>#REF!</v>
      </c>
      <c r="IE150" s="26" t="e">
        <f>#REF!</f>
        <v>#REF!</v>
      </c>
      <c r="IF150" s="26" t="e">
        <f>#REF!</f>
        <v>#REF!</v>
      </c>
      <c r="IG150" s="26" t="e">
        <f>#REF!</f>
        <v>#REF!</v>
      </c>
      <c r="IH150" s="26" t="e">
        <f>#REF!</f>
        <v>#REF!</v>
      </c>
      <c r="II150" s="26" t="e">
        <f>#REF!</f>
        <v>#REF!</v>
      </c>
      <c r="IJ150" s="26" t="e">
        <f>#REF!</f>
        <v>#REF!</v>
      </c>
      <c r="IK150" s="26" t="e">
        <f>#REF!</f>
        <v>#REF!</v>
      </c>
      <c r="IL150" s="26" t="e">
        <f>#REF!</f>
        <v>#REF!</v>
      </c>
      <c r="IM150" s="26" t="e">
        <f>#REF!</f>
        <v>#REF!</v>
      </c>
      <c r="IN150" s="26" t="e">
        <f>#REF!</f>
        <v>#REF!</v>
      </c>
      <c r="IO150" s="26" t="e">
        <f>#REF!</f>
        <v>#REF!</v>
      </c>
      <c r="IP150" s="26" t="e">
        <f>#REF!</f>
        <v>#REF!</v>
      </c>
      <c r="IQ150" s="26" t="e">
        <f>#REF!</f>
        <v>#REF!</v>
      </c>
      <c r="IR150" s="26" t="e">
        <f>#REF!</f>
        <v>#REF!</v>
      </c>
      <c r="IS150" s="26" t="e">
        <f>#REF!</f>
        <v>#REF!</v>
      </c>
    </row>
    <row r="151" spans="1:253" s="11" customFormat="1" ht="24" x14ac:dyDescent="0.25">
      <c r="A151" s="280"/>
      <c r="B151" s="264"/>
      <c r="C151" s="264"/>
      <c r="D151" s="264" t="s">
        <v>56</v>
      </c>
      <c r="E151" s="264"/>
      <c r="F151" s="265"/>
      <c r="G151" s="19" t="s">
        <v>217</v>
      </c>
      <c r="H151" s="19" t="s">
        <v>223</v>
      </c>
      <c r="I151" s="281" t="s">
        <v>224</v>
      </c>
      <c r="J151" s="44" t="s">
        <v>638</v>
      </c>
      <c r="K151" s="269" t="s">
        <v>959</v>
      </c>
      <c r="L151" s="269" t="s">
        <v>960</v>
      </c>
      <c r="M151" s="269" t="s">
        <v>37</v>
      </c>
      <c r="N151" s="96"/>
      <c r="O151" s="261"/>
      <c r="P151" s="261"/>
      <c r="Q151" s="261" t="s">
        <v>56</v>
      </c>
      <c r="R151" s="261"/>
      <c r="S151" s="261"/>
      <c r="T151" s="34"/>
      <c r="U151" s="37"/>
      <c r="V151" s="48"/>
      <c r="W151" s="372"/>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c r="BB151" s="26"/>
      <c r="BC151" s="26" t="e">
        <f>#REF!</f>
        <v>#REF!</v>
      </c>
      <c r="BD151" s="26" t="e">
        <f>#REF!</f>
        <v>#REF!</v>
      </c>
      <c r="BE151" s="26" t="e">
        <f>#REF!</f>
        <v>#REF!</v>
      </c>
      <c r="BF151" s="26" t="e">
        <f>#REF!</f>
        <v>#REF!</v>
      </c>
      <c r="BG151" s="26" t="e">
        <f>#REF!</f>
        <v>#REF!</v>
      </c>
      <c r="BH151" s="26" t="e">
        <f>#REF!</f>
        <v>#REF!</v>
      </c>
      <c r="BI151" s="26" t="e">
        <f>#REF!</f>
        <v>#REF!</v>
      </c>
      <c r="BJ151" s="26" t="e">
        <f>#REF!</f>
        <v>#REF!</v>
      </c>
      <c r="BK151" s="26" t="e">
        <f>#REF!</f>
        <v>#REF!</v>
      </c>
      <c r="BL151" s="26" t="e">
        <f>#REF!</f>
        <v>#REF!</v>
      </c>
      <c r="BM151" s="26" t="e">
        <f>#REF!</f>
        <v>#REF!</v>
      </c>
      <c r="BN151" s="26" t="e">
        <f>#REF!</f>
        <v>#REF!</v>
      </c>
      <c r="BO151" s="26" t="e">
        <f>#REF!</f>
        <v>#REF!</v>
      </c>
      <c r="BP151" s="26" t="e">
        <f>#REF!</f>
        <v>#REF!</v>
      </c>
      <c r="BQ151" s="26" t="e">
        <f>#REF!</f>
        <v>#REF!</v>
      </c>
      <c r="BR151" s="26" t="e">
        <f>#REF!</f>
        <v>#REF!</v>
      </c>
      <c r="BS151" s="26" t="e">
        <f>#REF!</f>
        <v>#REF!</v>
      </c>
      <c r="BT151" s="26" t="e">
        <f>#REF!</f>
        <v>#REF!</v>
      </c>
      <c r="BU151" s="26" t="e">
        <f>#REF!</f>
        <v>#REF!</v>
      </c>
      <c r="BV151" s="26" t="e">
        <f>#REF!</f>
        <v>#REF!</v>
      </c>
      <c r="BW151" s="26" t="e">
        <f>#REF!</f>
        <v>#REF!</v>
      </c>
      <c r="BX151" s="26" t="e">
        <f>#REF!</f>
        <v>#REF!</v>
      </c>
      <c r="BY151" s="26" t="e">
        <f>#REF!</f>
        <v>#REF!</v>
      </c>
      <c r="BZ151" s="26" t="e">
        <f>#REF!</f>
        <v>#REF!</v>
      </c>
      <c r="CA151" s="26" t="e">
        <f>#REF!</f>
        <v>#REF!</v>
      </c>
      <c r="CB151" s="26" t="e">
        <f>#REF!</f>
        <v>#REF!</v>
      </c>
      <c r="CC151" s="26" t="e">
        <f>#REF!</f>
        <v>#REF!</v>
      </c>
      <c r="CD151" s="26" t="e">
        <f>#REF!</f>
        <v>#REF!</v>
      </c>
      <c r="CE151" s="26" t="e">
        <f>#REF!</f>
        <v>#REF!</v>
      </c>
      <c r="CF151" s="26" t="e">
        <f>#REF!</f>
        <v>#REF!</v>
      </c>
      <c r="CG151" s="26" t="e">
        <f>#REF!</f>
        <v>#REF!</v>
      </c>
      <c r="CH151" s="26" t="e">
        <f>#REF!</f>
        <v>#REF!</v>
      </c>
      <c r="CI151" s="26" t="e">
        <f>#REF!</f>
        <v>#REF!</v>
      </c>
      <c r="CJ151" s="26" t="e">
        <f>#REF!</f>
        <v>#REF!</v>
      </c>
      <c r="CK151" s="26" t="e">
        <f>#REF!</f>
        <v>#REF!</v>
      </c>
      <c r="CL151" s="26" t="e">
        <f>#REF!</f>
        <v>#REF!</v>
      </c>
      <c r="CM151" s="26" t="e">
        <f>#REF!</f>
        <v>#REF!</v>
      </c>
      <c r="CN151" s="26" t="e">
        <f>#REF!</f>
        <v>#REF!</v>
      </c>
      <c r="CO151" s="26" t="e">
        <f>#REF!</f>
        <v>#REF!</v>
      </c>
      <c r="CP151" s="26" t="e">
        <f>#REF!</f>
        <v>#REF!</v>
      </c>
      <c r="CQ151" s="26" t="e">
        <f>#REF!</f>
        <v>#REF!</v>
      </c>
      <c r="CR151" s="26" t="e">
        <f>#REF!</f>
        <v>#REF!</v>
      </c>
      <c r="CS151" s="26" t="e">
        <f>#REF!</f>
        <v>#REF!</v>
      </c>
      <c r="CT151" s="26" t="e">
        <f>#REF!</f>
        <v>#REF!</v>
      </c>
      <c r="CU151" s="26" t="e">
        <f>#REF!</f>
        <v>#REF!</v>
      </c>
      <c r="CV151" s="26" t="e">
        <f>#REF!</f>
        <v>#REF!</v>
      </c>
      <c r="CW151" s="26" t="e">
        <f>#REF!</f>
        <v>#REF!</v>
      </c>
      <c r="CX151" s="26" t="e">
        <f>#REF!</f>
        <v>#REF!</v>
      </c>
      <c r="CY151" s="23" t="e">
        <f>#REF!</f>
        <v>#REF!</v>
      </c>
      <c r="CZ151" s="26" t="e">
        <f>#REF!</f>
        <v>#REF!</v>
      </c>
      <c r="DA151" s="26" t="e">
        <f>#REF!</f>
        <v>#REF!</v>
      </c>
      <c r="DB151" s="26" t="e">
        <f>#REF!</f>
        <v>#REF!</v>
      </c>
      <c r="DC151" s="26" t="e">
        <f>#REF!</f>
        <v>#REF!</v>
      </c>
      <c r="DD151" s="26" t="e">
        <f>#REF!</f>
        <v>#REF!</v>
      </c>
      <c r="DE151" s="26" t="e">
        <f>#REF!</f>
        <v>#REF!</v>
      </c>
      <c r="DF151" s="26" t="e">
        <f>#REF!</f>
        <v>#REF!</v>
      </c>
      <c r="DG151" s="26" t="e">
        <f>#REF!</f>
        <v>#REF!</v>
      </c>
      <c r="DH151" s="26" t="e">
        <f>#REF!</f>
        <v>#REF!</v>
      </c>
      <c r="DI151" s="26" t="e">
        <f>#REF!</f>
        <v>#REF!</v>
      </c>
      <c r="DJ151" s="26" t="e">
        <f>#REF!</f>
        <v>#REF!</v>
      </c>
      <c r="DK151" s="26" t="e">
        <f>#REF!</f>
        <v>#REF!</v>
      </c>
      <c r="DL151" s="26" t="e">
        <f>#REF!</f>
        <v>#REF!</v>
      </c>
      <c r="DM151" s="26" t="e">
        <f>#REF!</f>
        <v>#REF!</v>
      </c>
      <c r="DN151" s="26" t="e">
        <f>#REF!</f>
        <v>#REF!</v>
      </c>
      <c r="DO151" s="26" t="e">
        <f>#REF!</f>
        <v>#REF!</v>
      </c>
      <c r="DP151" s="26" t="e">
        <f>#REF!</f>
        <v>#REF!</v>
      </c>
      <c r="DQ151" s="26" t="e">
        <f>#REF!</f>
        <v>#REF!</v>
      </c>
      <c r="DR151" s="26" t="e">
        <f>#REF!</f>
        <v>#REF!</v>
      </c>
      <c r="DS151" s="26" t="e">
        <f>#REF!</f>
        <v>#REF!</v>
      </c>
      <c r="DT151" s="26" t="e">
        <f>#REF!</f>
        <v>#REF!</v>
      </c>
      <c r="DU151" s="26" t="e">
        <f>#REF!</f>
        <v>#REF!</v>
      </c>
      <c r="DV151" s="26" t="e">
        <f>#REF!</f>
        <v>#REF!</v>
      </c>
      <c r="DW151" s="26" t="e">
        <f>#REF!</f>
        <v>#REF!</v>
      </c>
      <c r="DX151" s="26" t="e">
        <f>#REF!</f>
        <v>#REF!</v>
      </c>
      <c r="DY151" s="26" t="e">
        <f>#REF!</f>
        <v>#REF!</v>
      </c>
      <c r="DZ151" s="26" t="e">
        <f>#REF!</f>
        <v>#REF!</v>
      </c>
      <c r="EA151" s="26" t="e">
        <f>#REF!</f>
        <v>#REF!</v>
      </c>
      <c r="EB151" s="26" t="e">
        <f>#REF!</f>
        <v>#REF!</v>
      </c>
      <c r="EC151" s="26" t="e">
        <f>#REF!</f>
        <v>#REF!</v>
      </c>
      <c r="ED151" s="26" t="e">
        <f>#REF!</f>
        <v>#REF!</v>
      </c>
      <c r="EE151" s="26" t="e">
        <f>#REF!</f>
        <v>#REF!</v>
      </c>
      <c r="EF151" s="26" t="e">
        <f>#REF!</f>
        <v>#REF!</v>
      </c>
      <c r="EG151" s="26" t="e">
        <f>#REF!</f>
        <v>#REF!</v>
      </c>
      <c r="EH151" s="26" t="e">
        <f>#REF!</f>
        <v>#REF!</v>
      </c>
      <c r="EI151" s="26" t="e">
        <f>#REF!</f>
        <v>#REF!</v>
      </c>
      <c r="EJ151" s="26" t="e">
        <f>#REF!</f>
        <v>#REF!</v>
      </c>
      <c r="EK151" s="26" t="e">
        <f>#REF!</f>
        <v>#REF!</v>
      </c>
      <c r="EL151" s="26" t="e">
        <f>#REF!</f>
        <v>#REF!</v>
      </c>
      <c r="EM151" s="26" t="e">
        <f>#REF!</f>
        <v>#REF!</v>
      </c>
      <c r="EN151" s="26" t="e">
        <f>#REF!</f>
        <v>#REF!</v>
      </c>
      <c r="EO151" s="26" t="e">
        <f>#REF!</f>
        <v>#REF!</v>
      </c>
      <c r="EP151" s="26" t="e">
        <f>#REF!</f>
        <v>#REF!</v>
      </c>
      <c r="EQ151" s="26" t="e">
        <f>#REF!</f>
        <v>#REF!</v>
      </c>
      <c r="ER151" s="26" t="e">
        <f>#REF!</f>
        <v>#REF!</v>
      </c>
      <c r="ES151" s="26" t="e">
        <f>#REF!</f>
        <v>#REF!</v>
      </c>
      <c r="ET151" s="26" t="e">
        <f>#REF!</f>
        <v>#REF!</v>
      </c>
      <c r="EU151" s="26" t="e">
        <f>#REF!</f>
        <v>#REF!</v>
      </c>
      <c r="EV151" s="26" t="e">
        <f>#REF!</f>
        <v>#REF!</v>
      </c>
      <c r="EW151" s="26" t="e">
        <f>#REF!</f>
        <v>#REF!</v>
      </c>
      <c r="EX151" s="26" t="e">
        <f>#REF!</f>
        <v>#REF!</v>
      </c>
      <c r="EY151" s="26" t="e">
        <f>#REF!</f>
        <v>#REF!</v>
      </c>
      <c r="EZ151" s="26" t="e">
        <f>#REF!</f>
        <v>#REF!</v>
      </c>
      <c r="FA151" s="26" t="e">
        <f>#REF!</f>
        <v>#REF!</v>
      </c>
      <c r="FB151" s="26" t="e">
        <f>#REF!</f>
        <v>#REF!</v>
      </c>
      <c r="FC151" s="26" t="e">
        <f>#REF!</f>
        <v>#REF!</v>
      </c>
      <c r="FD151" s="26" t="e">
        <f>#REF!</f>
        <v>#REF!</v>
      </c>
      <c r="FE151" s="26" t="e">
        <f>#REF!</f>
        <v>#REF!</v>
      </c>
      <c r="FF151" s="26" t="e">
        <f>#REF!</f>
        <v>#REF!</v>
      </c>
      <c r="FG151" s="26" t="e">
        <f>#REF!</f>
        <v>#REF!</v>
      </c>
      <c r="FH151" s="26" t="e">
        <f>#REF!</f>
        <v>#REF!</v>
      </c>
      <c r="FI151" s="26" t="e">
        <f>#REF!</f>
        <v>#REF!</v>
      </c>
      <c r="FJ151" s="26" t="e">
        <f>#REF!</f>
        <v>#REF!</v>
      </c>
      <c r="FK151" s="26" t="e">
        <f>#REF!</f>
        <v>#REF!</v>
      </c>
      <c r="FL151" s="26" t="e">
        <f>#REF!</f>
        <v>#REF!</v>
      </c>
      <c r="FM151" s="26" t="e">
        <f>#REF!</f>
        <v>#REF!</v>
      </c>
      <c r="FN151" s="26" t="e">
        <f>#REF!</f>
        <v>#REF!</v>
      </c>
      <c r="FO151" s="26" t="e">
        <f>#REF!</f>
        <v>#REF!</v>
      </c>
      <c r="FP151" s="26" t="e">
        <f>#REF!</f>
        <v>#REF!</v>
      </c>
      <c r="FQ151" s="26" t="e">
        <f>#REF!</f>
        <v>#REF!</v>
      </c>
      <c r="FR151" s="26" t="e">
        <f>#REF!</f>
        <v>#REF!</v>
      </c>
      <c r="FS151" s="26" t="e">
        <f>#REF!</f>
        <v>#REF!</v>
      </c>
      <c r="FT151" s="26" t="e">
        <f>#REF!</f>
        <v>#REF!</v>
      </c>
      <c r="FU151" s="26" t="e">
        <f>#REF!</f>
        <v>#REF!</v>
      </c>
      <c r="FV151" s="26" t="e">
        <f>#REF!</f>
        <v>#REF!</v>
      </c>
      <c r="FW151" s="26" t="e">
        <f>#REF!</f>
        <v>#REF!</v>
      </c>
      <c r="FX151" s="26" t="e">
        <f>#REF!</f>
        <v>#REF!</v>
      </c>
      <c r="FY151" s="26" t="e">
        <f>#REF!</f>
        <v>#REF!</v>
      </c>
      <c r="FZ151" s="26" t="e">
        <f>#REF!</f>
        <v>#REF!</v>
      </c>
      <c r="GA151" s="26" t="e">
        <f>#REF!</f>
        <v>#REF!</v>
      </c>
      <c r="GB151" s="26" t="e">
        <f>#REF!</f>
        <v>#REF!</v>
      </c>
      <c r="GC151" s="26" t="e">
        <f>#REF!</f>
        <v>#REF!</v>
      </c>
      <c r="GD151" s="26" t="e">
        <f>#REF!</f>
        <v>#REF!</v>
      </c>
      <c r="GE151" s="26" t="e">
        <f>#REF!</f>
        <v>#REF!</v>
      </c>
      <c r="GF151" s="26" t="e">
        <f>#REF!</f>
        <v>#REF!</v>
      </c>
      <c r="GG151" s="26" t="e">
        <f>#REF!</f>
        <v>#REF!</v>
      </c>
      <c r="GH151" s="26" t="e">
        <f>#REF!</f>
        <v>#REF!</v>
      </c>
      <c r="GI151" s="26" t="e">
        <f>#REF!</f>
        <v>#REF!</v>
      </c>
      <c r="GJ151" s="26" t="e">
        <f>#REF!</f>
        <v>#REF!</v>
      </c>
      <c r="GK151" s="26" t="e">
        <f>#REF!</f>
        <v>#REF!</v>
      </c>
      <c r="GL151" s="26" t="e">
        <f>#REF!</f>
        <v>#REF!</v>
      </c>
      <c r="GM151" s="26" t="e">
        <f>#REF!</f>
        <v>#REF!</v>
      </c>
      <c r="GN151" s="26" t="e">
        <f>#REF!</f>
        <v>#REF!</v>
      </c>
      <c r="GO151" s="26" t="e">
        <f>#REF!</f>
        <v>#REF!</v>
      </c>
      <c r="GP151" s="26" t="e">
        <f>#REF!</f>
        <v>#REF!</v>
      </c>
      <c r="GQ151" s="26" t="e">
        <f>#REF!</f>
        <v>#REF!</v>
      </c>
      <c r="GR151" s="26" t="e">
        <f>#REF!</f>
        <v>#REF!</v>
      </c>
      <c r="GS151" s="26" t="e">
        <f>#REF!</f>
        <v>#REF!</v>
      </c>
      <c r="GT151" s="26" t="e">
        <f>#REF!</f>
        <v>#REF!</v>
      </c>
      <c r="GU151" s="26" t="e">
        <f>#REF!</f>
        <v>#REF!</v>
      </c>
      <c r="GV151" s="26" t="e">
        <f>#REF!</f>
        <v>#REF!</v>
      </c>
      <c r="GW151" s="26" t="e">
        <f>#REF!</f>
        <v>#REF!</v>
      </c>
      <c r="GX151" s="26" t="e">
        <f>#REF!</f>
        <v>#REF!</v>
      </c>
      <c r="GY151" s="26" t="e">
        <f>#REF!</f>
        <v>#REF!</v>
      </c>
      <c r="GZ151" s="26" t="e">
        <f>#REF!</f>
        <v>#REF!</v>
      </c>
      <c r="HA151" s="26" t="e">
        <f>#REF!</f>
        <v>#REF!</v>
      </c>
      <c r="HB151" s="26" t="e">
        <f>#REF!</f>
        <v>#REF!</v>
      </c>
      <c r="HC151" s="26" t="e">
        <f>#REF!</f>
        <v>#REF!</v>
      </c>
      <c r="HD151" s="26" t="e">
        <f>#REF!</f>
        <v>#REF!</v>
      </c>
      <c r="HE151" s="26" t="e">
        <f>#REF!</f>
        <v>#REF!</v>
      </c>
      <c r="HF151" s="26" t="e">
        <f>#REF!</f>
        <v>#REF!</v>
      </c>
      <c r="HG151" s="26" t="e">
        <f>#REF!</f>
        <v>#REF!</v>
      </c>
      <c r="HH151" s="26" t="e">
        <f>#REF!</f>
        <v>#REF!</v>
      </c>
      <c r="HI151" s="26" t="e">
        <f>#REF!</f>
        <v>#REF!</v>
      </c>
      <c r="HJ151" s="26" t="e">
        <f>#REF!</f>
        <v>#REF!</v>
      </c>
      <c r="HK151" s="26" t="e">
        <f>#REF!</f>
        <v>#REF!</v>
      </c>
      <c r="HL151" s="26" t="e">
        <f>#REF!</f>
        <v>#REF!</v>
      </c>
      <c r="HM151" s="26" t="e">
        <f>#REF!</f>
        <v>#REF!</v>
      </c>
      <c r="HN151" s="26" t="e">
        <f>#REF!</f>
        <v>#REF!</v>
      </c>
      <c r="HO151" s="26" t="e">
        <f>#REF!</f>
        <v>#REF!</v>
      </c>
      <c r="HP151" s="26" t="e">
        <f>#REF!</f>
        <v>#REF!</v>
      </c>
      <c r="HQ151" s="26" t="e">
        <f>#REF!</f>
        <v>#REF!</v>
      </c>
      <c r="HR151" s="26" t="e">
        <f>#REF!</f>
        <v>#REF!</v>
      </c>
      <c r="HS151" s="26" t="e">
        <f>#REF!</f>
        <v>#REF!</v>
      </c>
      <c r="HT151" s="26" t="e">
        <f>#REF!</f>
        <v>#REF!</v>
      </c>
      <c r="HU151" s="26" t="e">
        <f>#REF!</f>
        <v>#REF!</v>
      </c>
      <c r="HV151" s="26" t="e">
        <f>#REF!</f>
        <v>#REF!</v>
      </c>
      <c r="HW151" s="26" t="e">
        <f>#REF!</f>
        <v>#REF!</v>
      </c>
      <c r="HX151" s="26" t="e">
        <f>#REF!</f>
        <v>#REF!</v>
      </c>
      <c r="HY151" s="26" t="e">
        <f>#REF!</f>
        <v>#REF!</v>
      </c>
      <c r="HZ151" s="26" t="e">
        <f>#REF!</f>
        <v>#REF!</v>
      </c>
      <c r="IA151" s="26" t="e">
        <f>#REF!</f>
        <v>#REF!</v>
      </c>
      <c r="IB151" s="26" t="e">
        <f>#REF!</f>
        <v>#REF!</v>
      </c>
      <c r="IC151" s="26" t="e">
        <f>#REF!</f>
        <v>#REF!</v>
      </c>
      <c r="ID151" s="26" t="e">
        <f>#REF!</f>
        <v>#REF!</v>
      </c>
      <c r="IE151" s="26" t="e">
        <f>#REF!</f>
        <v>#REF!</v>
      </c>
      <c r="IF151" s="26" t="e">
        <f>#REF!</f>
        <v>#REF!</v>
      </c>
      <c r="IG151" s="26" t="e">
        <f>#REF!</f>
        <v>#REF!</v>
      </c>
      <c r="IH151" s="26" t="e">
        <f>#REF!</f>
        <v>#REF!</v>
      </c>
      <c r="II151" s="26" t="e">
        <f>#REF!</f>
        <v>#REF!</v>
      </c>
      <c r="IJ151" s="26" t="e">
        <f>#REF!</f>
        <v>#REF!</v>
      </c>
      <c r="IK151" s="26" t="e">
        <f>#REF!</f>
        <v>#REF!</v>
      </c>
      <c r="IL151" s="26" t="e">
        <f>#REF!</f>
        <v>#REF!</v>
      </c>
      <c r="IM151" s="26" t="e">
        <f>#REF!</f>
        <v>#REF!</v>
      </c>
      <c r="IN151" s="26" t="e">
        <f>#REF!</f>
        <v>#REF!</v>
      </c>
      <c r="IO151" s="26" t="e">
        <f>#REF!</f>
        <v>#REF!</v>
      </c>
      <c r="IP151" s="26" t="e">
        <f>#REF!</f>
        <v>#REF!</v>
      </c>
      <c r="IQ151" s="26" t="e">
        <f>#REF!</f>
        <v>#REF!</v>
      </c>
      <c r="IR151" s="26" t="e">
        <f>#REF!</f>
        <v>#REF!</v>
      </c>
      <c r="IS151" s="26" t="e">
        <f>#REF!</f>
        <v>#REF!</v>
      </c>
    </row>
    <row r="152" spans="1:253" s="17" customFormat="1" ht="132.75" customHeight="1" x14ac:dyDescent="0.25">
      <c r="A152" s="55" t="s">
        <v>655</v>
      </c>
      <c r="B152" s="18">
        <v>803</v>
      </c>
      <c r="C152" s="18">
        <v>1002</v>
      </c>
      <c r="D152" s="204" t="s">
        <v>689</v>
      </c>
      <c r="E152" s="204" t="s">
        <v>690</v>
      </c>
      <c r="F152" s="204" t="s">
        <v>933</v>
      </c>
      <c r="G152" s="75" t="s">
        <v>692</v>
      </c>
      <c r="H152" s="18" t="s">
        <v>714</v>
      </c>
      <c r="I152" s="75" t="s">
        <v>934</v>
      </c>
      <c r="J152" s="102" t="s">
        <v>695</v>
      </c>
      <c r="K152" s="103" t="s">
        <v>696</v>
      </c>
      <c r="L152" s="103" t="s">
        <v>323</v>
      </c>
      <c r="M152" s="103" t="s">
        <v>30</v>
      </c>
      <c r="N152" s="268" t="s">
        <v>40</v>
      </c>
      <c r="O152" s="268" t="s">
        <v>41</v>
      </c>
      <c r="P152" s="76">
        <v>420000</v>
      </c>
      <c r="Q152" s="206">
        <v>45413</v>
      </c>
      <c r="R152" s="206">
        <v>45627</v>
      </c>
      <c r="S152" s="158" t="s">
        <v>322</v>
      </c>
      <c r="T152" s="267" t="s">
        <v>55</v>
      </c>
      <c r="U152" s="102"/>
      <c r="V152" s="254"/>
      <c r="W152" s="11"/>
    </row>
    <row r="153" spans="1:253" s="11" customFormat="1" ht="95.25" customHeight="1" x14ac:dyDescent="0.25">
      <c r="A153" s="55" t="s">
        <v>661</v>
      </c>
      <c r="B153" s="18" t="s">
        <v>43</v>
      </c>
      <c r="C153" s="18" t="s">
        <v>44</v>
      </c>
      <c r="D153" s="19" t="s">
        <v>45</v>
      </c>
      <c r="E153" s="18" t="s">
        <v>46</v>
      </c>
      <c r="F153" s="19" t="s">
        <v>47</v>
      </c>
      <c r="G153" s="88"/>
      <c r="H153" s="88"/>
      <c r="I153" s="69" t="s">
        <v>965</v>
      </c>
      <c r="J153" s="43" t="s">
        <v>56</v>
      </c>
      <c r="K153" s="43">
        <v>876</v>
      </c>
      <c r="L153" s="43" t="s">
        <v>60</v>
      </c>
      <c r="M153" s="70">
        <v>5091</v>
      </c>
      <c r="N153" s="43" t="s">
        <v>40</v>
      </c>
      <c r="O153" s="43" t="s">
        <v>41</v>
      </c>
      <c r="P153" s="71">
        <v>534198.98</v>
      </c>
      <c r="Q153" s="97">
        <v>45413</v>
      </c>
      <c r="R153" s="97">
        <v>45627</v>
      </c>
      <c r="S153" s="274" t="s">
        <v>322</v>
      </c>
      <c r="T153" s="274" t="s">
        <v>55</v>
      </c>
      <c r="U153" s="37" t="s">
        <v>112</v>
      </c>
      <c r="V153" s="164"/>
      <c r="W153" s="376"/>
    </row>
    <row r="154" spans="1:253" s="11" customFormat="1" ht="22.5" customHeight="1" x14ac:dyDescent="0.25">
      <c r="A154" s="444" t="s">
        <v>113</v>
      </c>
      <c r="B154" s="445"/>
      <c r="C154" s="445"/>
      <c r="D154" s="445"/>
      <c r="E154" s="445"/>
      <c r="F154" s="446"/>
      <c r="G154" s="273" t="s">
        <v>114</v>
      </c>
      <c r="H154" s="43" t="s">
        <v>115</v>
      </c>
      <c r="I154" s="43" t="s">
        <v>244</v>
      </c>
      <c r="J154" s="43" t="s">
        <v>380</v>
      </c>
      <c r="K154" s="103" t="s">
        <v>59</v>
      </c>
      <c r="L154" s="103" t="s">
        <v>57</v>
      </c>
      <c r="M154" s="70">
        <v>134</v>
      </c>
      <c r="N154" s="412" t="s">
        <v>113</v>
      </c>
      <c r="O154" s="379"/>
      <c r="P154" s="379"/>
      <c r="Q154" s="379"/>
      <c r="R154" s="379"/>
      <c r="S154" s="379"/>
      <c r="T154" s="380"/>
      <c r="U154" s="37"/>
      <c r="V154" s="164"/>
      <c r="W154" s="376"/>
    </row>
    <row r="155" spans="1:253" s="11" customFormat="1" ht="24" x14ac:dyDescent="0.25">
      <c r="A155" s="444" t="s">
        <v>113</v>
      </c>
      <c r="B155" s="445"/>
      <c r="C155" s="445"/>
      <c r="D155" s="445"/>
      <c r="E155" s="445"/>
      <c r="F155" s="446"/>
      <c r="G155" s="43" t="s">
        <v>114</v>
      </c>
      <c r="H155" s="43" t="s">
        <v>116</v>
      </c>
      <c r="I155" s="43" t="s">
        <v>381</v>
      </c>
      <c r="J155" s="43" t="s">
        <v>245</v>
      </c>
      <c r="K155" s="103" t="s">
        <v>59</v>
      </c>
      <c r="L155" s="103" t="s">
        <v>57</v>
      </c>
      <c r="M155" s="70">
        <v>24</v>
      </c>
      <c r="N155" s="412" t="s">
        <v>113</v>
      </c>
      <c r="O155" s="379"/>
      <c r="P155" s="379"/>
      <c r="Q155" s="379"/>
      <c r="R155" s="379"/>
      <c r="S155" s="379"/>
      <c r="T155" s="380"/>
      <c r="U155" s="37"/>
      <c r="V155" s="164"/>
      <c r="W155" s="376"/>
    </row>
    <row r="156" spans="1:253" s="11" customFormat="1" ht="24" x14ac:dyDescent="0.25">
      <c r="A156" s="468" t="s">
        <v>113</v>
      </c>
      <c r="B156" s="445"/>
      <c r="C156" s="445"/>
      <c r="D156" s="445"/>
      <c r="E156" s="445"/>
      <c r="F156" s="446"/>
      <c r="G156" s="43" t="s">
        <v>114</v>
      </c>
      <c r="H156" s="273" t="s">
        <v>116</v>
      </c>
      <c r="I156" s="43" t="s">
        <v>382</v>
      </c>
      <c r="J156" s="43" t="s">
        <v>383</v>
      </c>
      <c r="K156" s="103" t="s">
        <v>59</v>
      </c>
      <c r="L156" s="103" t="s">
        <v>57</v>
      </c>
      <c r="M156" s="70">
        <v>10</v>
      </c>
      <c r="N156" s="412" t="s">
        <v>113</v>
      </c>
      <c r="O156" s="379"/>
      <c r="P156" s="379"/>
      <c r="Q156" s="379"/>
      <c r="R156" s="379"/>
      <c r="S156" s="379"/>
      <c r="T156" s="380"/>
      <c r="U156" s="37"/>
      <c r="V156" s="164"/>
      <c r="W156" s="376"/>
    </row>
    <row r="157" spans="1:253" s="288" customFormat="1" ht="24" x14ac:dyDescent="0.25">
      <c r="A157" s="453" t="s">
        <v>56</v>
      </c>
      <c r="B157" s="454"/>
      <c r="C157" s="454"/>
      <c r="D157" s="454"/>
      <c r="E157" s="454"/>
      <c r="F157" s="455"/>
      <c r="G157" s="43" t="s">
        <v>114</v>
      </c>
      <c r="H157" s="43" t="s">
        <v>966</v>
      </c>
      <c r="I157" s="43" t="s">
        <v>967</v>
      </c>
      <c r="J157" s="43" t="s">
        <v>968</v>
      </c>
      <c r="K157" s="103" t="s">
        <v>59</v>
      </c>
      <c r="L157" s="103" t="s">
        <v>57</v>
      </c>
      <c r="M157" s="70">
        <v>100</v>
      </c>
      <c r="N157" s="283"/>
      <c r="O157" s="284"/>
      <c r="P157" s="284"/>
      <c r="Q157" s="284"/>
      <c r="R157" s="284"/>
      <c r="S157" s="284"/>
      <c r="T157" s="285"/>
      <c r="U157" s="286"/>
      <c r="V157" s="287"/>
      <c r="W157" s="376"/>
    </row>
    <row r="158" spans="1:253" s="41" customFormat="1" ht="38.25" customHeight="1" x14ac:dyDescent="0.25">
      <c r="A158" s="460" t="s">
        <v>113</v>
      </c>
      <c r="B158" s="448"/>
      <c r="C158" s="448"/>
      <c r="D158" s="448"/>
      <c r="E158" s="448"/>
      <c r="F158" s="449"/>
      <c r="G158" s="43" t="s">
        <v>117</v>
      </c>
      <c r="H158" s="43" t="s">
        <v>118</v>
      </c>
      <c r="I158" s="43" t="s">
        <v>246</v>
      </c>
      <c r="J158" s="49" t="s">
        <v>384</v>
      </c>
      <c r="K158" s="103" t="s">
        <v>59</v>
      </c>
      <c r="L158" s="103" t="s">
        <v>57</v>
      </c>
      <c r="M158" s="70">
        <v>154</v>
      </c>
      <c r="N158" s="461" t="s">
        <v>113</v>
      </c>
      <c r="O158" s="451"/>
      <c r="P158" s="451"/>
      <c r="Q158" s="451"/>
      <c r="R158" s="451"/>
      <c r="S158" s="451"/>
      <c r="T158" s="452"/>
      <c r="U158" s="40"/>
      <c r="V158" s="225"/>
      <c r="W158" s="376"/>
    </row>
    <row r="159" spans="1:253" s="41" customFormat="1" ht="40.5" customHeight="1" x14ac:dyDescent="0.25">
      <c r="A159" s="447" t="s">
        <v>113</v>
      </c>
      <c r="B159" s="448"/>
      <c r="C159" s="448"/>
      <c r="D159" s="448"/>
      <c r="E159" s="448"/>
      <c r="F159" s="449"/>
      <c r="G159" s="273" t="s">
        <v>117</v>
      </c>
      <c r="H159" s="43" t="s">
        <v>119</v>
      </c>
      <c r="I159" s="43" t="s">
        <v>247</v>
      </c>
      <c r="J159" s="43" t="s">
        <v>248</v>
      </c>
      <c r="K159" s="103" t="s">
        <v>59</v>
      </c>
      <c r="L159" s="103" t="s">
        <v>57</v>
      </c>
      <c r="M159" s="70">
        <v>100</v>
      </c>
      <c r="N159" s="450" t="s">
        <v>113</v>
      </c>
      <c r="O159" s="451"/>
      <c r="P159" s="451"/>
      <c r="Q159" s="451"/>
      <c r="R159" s="451"/>
      <c r="S159" s="451"/>
      <c r="T159" s="452"/>
      <c r="U159" s="40"/>
      <c r="V159" s="225"/>
      <c r="W159" s="376"/>
    </row>
    <row r="160" spans="1:253" s="41" customFormat="1" ht="29.25" customHeight="1" x14ac:dyDescent="0.25">
      <c r="A160" s="447" t="s">
        <v>113</v>
      </c>
      <c r="B160" s="448"/>
      <c r="C160" s="448"/>
      <c r="D160" s="448"/>
      <c r="E160" s="448"/>
      <c r="F160" s="449"/>
      <c r="G160" s="273" t="s">
        <v>117</v>
      </c>
      <c r="H160" s="43" t="s">
        <v>249</v>
      </c>
      <c r="I160" s="43" t="s">
        <v>250</v>
      </c>
      <c r="J160" s="43" t="s">
        <v>385</v>
      </c>
      <c r="K160" s="103" t="s">
        <v>59</v>
      </c>
      <c r="L160" s="103" t="s">
        <v>57</v>
      </c>
      <c r="M160" s="70">
        <v>10</v>
      </c>
      <c r="N160" s="450" t="s">
        <v>113</v>
      </c>
      <c r="O160" s="451"/>
      <c r="P160" s="451"/>
      <c r="Q160" s="451"/>
      <c r="R160" s="451"/>
      <c r="S160" s="451"/>
      <c r="T160" s="452"/>
      <c r="U160" s="40"/>
      <c r="V160" s="225"/>
      <c r="W160" s="376"/>
    </row>
    <row r="161" spans="1:23" s="41" customFormat="1" ht="25.5" customHeight="1" x14ac:dyDescent="0.25">
      <c r="A161" s="447" t="s">
        <v>113</v>
      </c>
      <c r="B161" s="448"/>
      <c r="C161" s="448"/>
      <c r="D161" s="448"/>
      <c r="E161" s="448"/>
      <c r="F161" s="449"/>
      <c r="G161" s="273" t="s">
        <v>117</v>
      </c>
      <c r="H161" s="43" t="s">
        <v>251</v>
      </c>
      <c r="I161" s="43" t="s">
        <v>252</v>
      </c>
      <c r="J161" s="43" t="s">
        <v>386</v>
      </c>
      <c r="K161" s="103" t="s">
        <v>59</v>
      </c>
      <c r="L161" s="103" t="s">
        <v>57</v>
      </c>
      <c r="M161" s="70">
        <v>7</v>
      </c>
      <c r="N161" s="450" t="s">
        <v>113</v>
      </c>
      <c r="O161" s="451"/>
      <c r="P161" s="451"/>
      <c r="Q161" s="451"/>
      <c r="R161" s="451"/>
      <c r="S161" s="451"/>
      <c r="T161" s="452"/>
      <c r="U161" s="40"/>
      <c r="V161" s="225"/>
      <c r="W161" s="376"/>
    </row>
    <row r="162" spans="1:23" s="41" customFormat="1" ht="41.25" customHeight="1" x14ac:dyDescent="0.25">
      <c r="A162" s="447" t="s">
        <v>113</v>
      </c>
      <c r="B162" s="448"/>
      <c r="C162" s="448"/>
      <c r="D162" s="448"/>
      <c r="E162" s="448"/>
      <c r="F162" s="449"/>
      <c r="G162" s="273" t="s">
        <v>122</v>
      </c>
      <c r="H162" s="43" t="s">
        <v>387</v>
      </c>
      <c r="I162" s="43" t="s">
        <v>253</v>
      </c>
      <c r="J162" s="43" t="s">
        <v>321</v>
      </c>
      <c r="K162" s="103" t="s">
        <v>129</v>
      </c>
      <c r="L162" s="103" t="s">
        <v>130</v>
      </c>
      <c r="M162" s="70">
        <v>10</v>
      </c>
      <c r="N162" s="450" t="s">
        <v>113</v>
      </c>
      <c r="O162" s="451"/>
      <c r="P162" s="451"/>
      <c r="Q162" s="451"/>
      <c r="R162" s="451"/>
      <c r="S162" s="451"/>
      <c r="T162" s="452"/>
      <c r="U162" s="40"/>
      <c r="V162" s="225"/>
      <c r="W162" s="376"/>
    </row>
    <row r="163" spans="1:23" s="41" customFormat="1" ht="24" x14ac:dyDescent="0.25">
      <c r="A163" s="447" t="s">
        <v>113</v>
      </c>
      <c r="B163" s="448"/>
      <c r="C163" s="448"/>
      <c r="D163" s="448"/>
      <c r="E163" s="448"/>
      <c r="F163" s="449"/>
      <c r="G163" s="43" t="s">
        <v>266</v>
      </c>
      <c r="H163" s="43" t="s">
        <v>254</v>
      </c>
      <c r="I163" s="43" t="s">
        <v>255</v>
      </c>
      <c r="J163" s="43" t="s">
        <v>256</v>
      </c>
      <c r="K163" s="103" t="s">
        <v>129</v>
      </c>
      <c r="L163" s="103" t="s">
        <v>130</v>
      </c>
      <c r="M163" s="70">
        <v>20</v>
      </c>
      <c r="N163" s="450" t="s">
        <v>113</v>
      </c>
      <c r="O163" s="451"/>
      <c r="P163" s="451"/>
      <c r="Q163" s="451"/>
      <c r="R163" s="451"/>
      <c r="S163" s="451"/>
      <c r="T163" s="452"/>
      <c r="U163" s="40"/>
      <c r="V163" s="225"/>
      <c r="W163" s="376"/>
    </row>
    <row r="164" spans="1:23" s="41" customFormat="1" ht="36.75" customHeight="1" x14ac:dyDescent="0.25">
      <c r="A164" s="447" t="s">
        <v>113</v>
      </c>
      <c r="B164" s="448"/>
      <c r="C164" s="448"/>
      <c r="D164" s="448"/>
      <c r="E164" s="448"/>
      <c r="F164" s="449"/>
      <c r="G164" s="273" t="s">
        <v>120</v>
      </c>
      <c r="H164" s="43" t="s">
        <v>121</v>
      </c>
      <c r="I164" s="43" t="s">
        <v>388</v>
      </c>
      <c r="J164" s="43" t="s">
        <v>969</v>
      </c>
      <c r="K164" s="103" t="s">
        <v>59</v>
      </c>
      <c r="L164" s="103" t="s">
        <v>57</v>
      </c>
      <c r="M164" s="70">
        <v>20</v>
      </c>
      <c r="N164" s="450" t="s">
        <v>113</v>
      </c>
      <c r="O164" s="451"/>
      <c r="P164" s="451"/>
      <c r="Q164" s="451"/>
      <c r="R164" s="451"/>
      <c r="S164" s="451"/>
      <c r="T164" s="452"/>
      <c r="U164" s="40"/>
      <c r="V164" s="225"/>
      <c r="W164" s="376"/>
    </row>
    <row r="165" spans="1:23" s="109" customFormat="1" ht="40.5" customHeight="1" x14ac:dyDescent="0.25">
      <c r="A165" s="438" t="s">
        <v>113</v>
      </c>
      <c r="B165" s="439"/>
      <c r="C165" s="439"/>
      <c r="D165" s="439"/>
      <c r="E165" s="439"/>
      <c r="F165" s="440"/>
      <c r="G165" s="273" t="s">
        <v>122</v>
      </c>
      <c r="H165" s="43" t="s">
        <v>970</v>
      </c>
      <c r="I165" s="43" t="s">
        <v>971</v>
      </c>
      <c r="J165" s="43" t="s">
        <v>972</v>
      </c>
      <c r="K165" s="103" t="s">
        <v>59</v>
      </c>
      <c r="L165" s="103" t="s">
        <v>57</v>
      </c>
      <c r="M165" s="70">
        <v>1520</v>
      </c>
      <c r="N165" s="441" t="s">
        <v>113</v>
      </c>
      <c r="O165" s="442"/>
      <c r="P165" s="442"/>
      <c r="Q165" s="442"/>
      <c r="R165" s="442"/>
      <c r="S165" s="442"/>
      <c r="T165" s="443"/>
      <c r="U165" s="108"/>
      <c r="V165" s="226"/>
      <c r="W165" s="376"/>
    </row>
    <row r="166" spans="1:23" s="294" customFormat="1" ht="40.5" customHeight="1" x14ac:dyDescent="0.25">
      <c r="A166" s="435" t="s">
        <v>56</v>
      </c>
      <c r="B166" s="436"/>
      <c r="C166" s="436"/>
      <c r="D166" s="436"/>
      <c r="E166" s="436"/>
      <c r="F166" s="437"/>
      <c r="G166" s="43" t="s">
        <v>122</v>
      </c>
      <c r="H166" s="43" t="s">
        <v>973</v>
      </c>
      <c r="I166" s="43" t="s">
        <v>974</v>
      </c>
      <c r="J166" s="43" t="s">
        <v>975</v>
      </c>
      <c r="K166" s="103" t="s">
        <v>129</v>
      </c>
      <c r="L166" s="103" t="s">
        <v>130</v>
      </c>
      <c r="M166" s="70">
        <v>5</v>
      </c>
      <c r="N166" s="289"/>
      <c r="O166" s="290"/>
      <c r="P166" s="290"/>
      <c r="Q166" s="290"/>
      <c r="R166" s="290"/>
      <c r="S166" s="290"/>
      <c r="T166" s="291"/>
      <c r="U166" s="292"/>
      <c r="V166" s="293"/>
      <c r="W166" s="376"/>
    </row>
    <row r="167" spans="1:23" s="109" customFormat="1" ht="24" x14ac:dyDescent="0.25">
      <c r="A167" s="438" t="s">
        <v>113</v>
      </c>
      <c r="B167" s="439"/>
      <c r="C167" s="439"/>
      <c r="D167" s="439"/>
      <c r="E167" s="439"/>
      <c r="F167" s="440"/>
      <c r="G167" s="273" t="s">
        <v>123</v>
      </c>
      <c r="H167" s="43" t="s">
        <v>124</v>
      </c>
      <c r="I167" s="43" t="s">
        <v>125</v>
      </c>
      <c r="J167" s="43" t="s">
        <v>389</v>
      </c>
      <c r="K167" s="103" t="s">
        <v>59</v>
      </c>
      <c r="L167" s="103" t="s">
        <v>57</v>
      </c>
      <c r="M167" s="70">
        <v>228</v>
      </c>
      <c r="N167" s="441" t="s">
        <v>113</v>
      </c>
      <c r="O167" s="442"/>
      <c r="P167" s="442"/>
      <c r="Q167" s="442"/>
      <c r="R167" s="442"/>
      <c r="S167" s="442"/>
      <c r="T167" s="443"/>
      <c r="U167" s="108"/>
      <c r="V167" s="226"/>
      <c r="W167" s="376"/>
    </row>
    <row r="168" spans="1:23" s="109" customFormat="1" ht="24" x14ac:dyDescent="0.25">
      <c r="A168" s="438" t="s">
        <v>113</v>
      </c>
      <c r="B168" s="439"/>
      <c r="C168" s="439"/>
      <c r="D168" s="439"/>
      <c r="E168" s="439"/>
      <c r="F168" s="440"/>
      <c r="G168" s="273" t="s">
        <v>127</v>
      </c>
      <c r="H168" s="43" t="s">
        <v>320</v>
      </c>
      <c r="I168" s="43" t="s">
        <v>128</v>
      </c>
      <c r="J168" s="43" t="s">
        <v>976</v>
      </c>
      <c r="K168" s="103" t="s">
        <v>129</v>
      </c>
      <c r="L168" s="103" t="s">
        <v>130</v>
      </c>
      <c r="M168" s="70">
        <v>140</v>
      </c>
      <c r="N168" s="441" t="s">
        <v>113</v>
      </c>
      <c r="O168" s="442"/>
      <c r="P168" s="442"/>
      <c r="Q168" s="442"/>
      <c r="R168" s="442"/>
      <c r="S168" s="442"/>
      <c r="T168" s="443"/>
      <c r="U168" s="108"/>
      <c r="V168" s="226"/>
      <c r="W168" s="376"/>
    </row>
    <row r="169" spans="1:23" s="109" customFormat="1" ht="24" x14ac:dyDescent="0.25">
      <c r="A169" s="438" t="s">
        <v>113</v>
      </c>
      <c r="B169" s="439"/>
      <c r="C169" s="439"/>
      <c r="D169" s="439"/>
      <c r="E169" s="439"/>
      <c r="F169" s="440"/>
      <c r="G169" s="273" t="s">
        <v>127</v>
      </c>
      <c r="H169" s="43" t="s">
        <v>320</v>
      </c>
      <c r="I169" s="43" t="s">
        <v>131</v>
      </c>
      <c r="J169" s="43" t="s">
        <v>977</v>
      </c>
      <c r="K169" s="103" t="s">
        <v>129</v>
      </c>
      <c r="L169" s="103" t="s">
        <v>130</v>
      </c>
      <c r="M169" s="70">
        <v>220</v>
      </c>
      <c r="N169" s="441" t="s">
        <v>113</v>
      </c>
      <c r="O169" s="442"/>
      <c r="P169" s="442"/>
      <c r="Q169" s="442"/>
      <c r="R169" s="442"/>
      <c r="S169" s="442"/>
      <c r="T169" s="443"/>
      <c r="U169" s="108"/>
      <c r="V169" s="226"/>
      <c r="W169" s="376"/>
    </row>
    <row r="170" spans="1:23" s="109" customFormat="1" ht="24.75" customHeight="1" x14ac:dyDescent="0.25">
      <c r="A170" s="438" t="s">
        <v>113</v>
      </c>
      <c r="B170" s="439"/>
      <c r="C170" s="439"/>
      <c r="D170" s="439"/>
      <c r="E170" s="439"/>
      <c r="F170" s="440"/>
      <c r="G170" s="273" t="s">
        <v>127</v>
      </c>
      <c r="H170" s="43" t="s">
        <v>320</v>
      </c>
      <c r="I170" s="43" t="s">
        <v>132</v>
      </c>
      <c r="J170" s="43" t="s">
        <v>978</v>
      </c>
      <c r="K170" s="103" t="s">
        <v>129</v>
      </c>
      <c r="L170" s="103" t="s">
        <v>130</v>
      </c>
      <c r="M170" s="70">
        <v>290</v>
      </c>
      <c r="N170" s="441" t="s">
        <v>113</v>
      </c>
      <c r="O170" s="442"/>
      <c r="P170" s="442"/>
      <c r="Q170" s="442"/>
      <c r="R170" s="442"/>
      <c r="S170" s="442"/>
      <c r="T170" s="443"/>
      <c r="U170" s="108"/>
      <c r="V170" s="226"/>
      <c r="W170" s="376"/>
    </row>
    <row r="171" spans="1:23" s="294" customFormat="1" ht="50.25" customHeight="1" x14ac:dyDescent="0.25">
      <c r="A171" s="435" t="s">
        <v>56</v>
      </c>
      <c r="B171" s="436"/>
      <c r="C171" s="436"/>
      <c r="D171" s="436"/>
      <c r="E171" s="436"/>
      <c r="F171" s="437"/>
      <c r="G171" s="43" t="s">
        <v>139</v>
      </c>
      <c r="H171" s="43" t="s">
        <v>140</v>
      </c>
      <c r="I171" s="43" t="s">
        <v>979</v>
      </c>
      <c r="J171" s="43" t="s">
        <v>980</v>
      </c>
      <c r="K171" s="103" t="s">
        <v>129</v>
      </c>
      <c r="L171" s="103" t="s">
        <v>130</v>
      </c>
      <c r="M171" s="70">
        <v>30</v>
      </c>
      <c r="N171" s="289"/>
      <c r="O171" s="290"/>
      <c r="P171" s="290"/>
      <c r="Q171" s="290"/>
      <c r="R171" s="290"/>
      <c r="S171" s="290"/>
      <c r="T171" s="291"/>
      <c r="U171" s="292"/>
      <c r="V171" s="293"/>
      <c r="W171" s="376"/>
    </row>
    <row r="172" spans="1:23" s="294" customFormat="1" ht="50.25" customHeight="1" x14ac:dyDescent="0.2">
      <c r="A172" s="456" t="s">
        <v>113</v>
      </c>
      <c r="B172" s="436"/>
      <c r="C172" s="436"/>
      <c r="D172" s="436"/>
      <c r="E172" s="436"/>
      <c r="F172" s="437"/>
      <c r="G172" s="252" t="s">
        <v>139</v>
      </c>
      <c r="H172" s="43" t="s">
        <v>140</v>
      </c>
      <c r="I172" s="43" t="s">
        <v>981</v>
      </c>
      <c r="J172" s="43" t="s">
        <v>982</v>
      </c>
      <c r="K172" s="103" t="s">
        <v>129</v>
      </c>
      <c r="L172" s="103" t="s">
        <v>130</v>
      </c>
      <c r="M172" s="70">
        <v>20</v>
      </c>
      <c r="N172" s="457" t="s">
        <v>113</v>
      </c>
      <c r="O172" s="458"/>
      <c r="P172" s="458"/>
      <c r="Q172" s="458"/>
      <c r="R172" s="458"/>
      <c r="S172" s="458"/>
      <c r="T172" s="459"/>
      <c r="U172" s="295"/>
      <c r="V172" s="293"/>
      <c r="W172" s="376"/>
    </row>
    <row r="173" spans="1:23" s="109" customFormat="1" ht="28.5" customHeight="1" x14ac:dyDescent="0.2">
      <c r="A173" s="456" t="s">
        <v>113</v>
      </c>
      <c r="B173" s="436"/>
      <c r="C173" s="436"/>
      <c r="D173" s="436"/>
      <c r="E173" s="436"/>
      <c r="F173" s="437"/>
      <c r="G173" s="43" t="s">
        <v>139</v>
      </c>
      <c r="H173" s="43" t="s">
        <v>140</v>
      </c>
      <c r="I173" s="43" t="s">
        <v>353</v>
      </c>
      <c r="J173" s="43" t="s">
        <v>983</v>
      </c>
      <c r="K173" s="103" t="s">
        <v>129</v>
      </c>
      <c r="L173" s="103" t="s">
        <v>130</v>
      </c>
      <c r="M173" s="70">
        <v>30</v>
      </c>
      <c r="N173" s="113"/>
      <c r="O173" s="271"/>
      <c r="P173" s="271"/>
      <c r="Q173" s="271"/>
      <c r="R173" s="271"/>
      <c r="S173" s="271"/>
      <c r="T173" s="272"/>
      <c r="U173" s="110"/>
      <c r="V173" s="226"/>
      <c r="W173" s="376"/>
    </row>
    <row r="174" spans="1:23" s="294" customFormat="1" ht="38.25" customHeight="1" x14ac:dyDescent="0.2">
      <c r="A174" s="435" t="s">
        <v>56</v>
      </c>
      <c r="B174" s="436"/>
      <c r="C174" s="436"/>
      <c r="D174" s="436"/>
      <c r="E174" s="436"/>
      <c r="F174" s="437"/>
      <c r="G174" s="43" t="s">
        <v>139</v>
      </c>
      <c r="H174" s="43" t="s">
        <v>140</v>
      </c>
      <c r="I174" s="43" t="s">
        <v>984</v>
      </c>
      <c r="J174" s="43" t="s">
        <v>985</v>
      </c>
      <c r="K174" s="103" t="s">
        <v>129</v>
      </c>
      <c r="L174" s="103" t="s">
        <v>130</v>
      </c>
      <c r="M174" s="70">
        <v>10</v>
      </c>
      <c r="N174" s="296"/>
      <c r="O174" s="290"/>
      <c r="P174" s="290"/>
      <c r="Q174" s="290"/>
      <c r="R174" s="290"/>
      <c r="S174" s="290"/>
      <c r="T174" s="291"/>
      <c r="U174" s="295"/>
      <c r="V174" s="293"/>
      <c r="W174" s="376"/>
    </row>
    <row r="175" spans="1:23" s="109" customFormat="1" ht="40.5" customHeight="1" x14ac:dyDescent="0.25">
      <c r="A175" s="456" t="s">
        <v>113</v>
      </c>
      <c r="B175" s="436"/>
      <c r="C175" s="436"/>
      <c r="D175" s="436"/>
      <c r="E175" s="436"/>
      <c r="F175" s="437"/>
      <c r="G175" s="43" t="s">
        <v>127</v>
      </c>
      <c r="H175" s="43" t="s">
        <v>320</v>
      </c>
      <c r="I175" s="43" t="s">
        <v>257</v>
      </c>
      <c r="J175" s="49" t="s">
        <v>258</v>
      </c>
      <c r="K175" s="103" t="s">
        <v>129</v>
      </c>
      <c r="L175" s="103" t="s">
        <v>130</v>
      </c>
      <c r="M175" s="70">
        <v>10</v>
      </c>
      <c r="N175" s="441" t="s">
        <v>113</v>
      </c>
      <c r="O175" s="442"/>
      <c r="P175" s="442"/>
      <c r="Q175" s="442"/>
      <c r="R175" s="442"/>
      <c r="S175" s="442"/>
      <c r="T175" s="443"/>
      <c r="U175" s="108"/>
      <c r="V175" s="226"/>
      <c r="W175" s="376"/>
    </row>
    <row r="176" spans="1:23" s="109" customFormat="1" ht="30" customHeight="1" x14ac:dyDescent="0.2">
      <c r="A176" s="456" t="s">
        <v>113</v>
      </c>
      <c r="B176" s="436"/>
      <c r="C176" s="436"/>
      <c r="D176" s="436"/>
      <c r="E176" s="436"/>
      <c r="F176" s="437"/>
      <c r="G176" s="252" t="s">
        <v>259</v>
      </c>
      <c r="H176" s="43" t="s">
        <v>260</v>
      </c>
      <c r="I176" s="43" t="s">
        <v>261</v>
      </c>
      <c r="J176" s="43" t="s">
        <v>643</v>
      </c>
      <c r="K176" s="103" t="s">
        <v>129</v>
      </c>
      <c r="L176" s="103" t="s">
        <v>130</v>
      </c>
      <c r="M176" s="70">
        <v>12</v>
      </c>
      <c r="N176" s="441" t="s">
        <v>113</v>
      </c>
      <c r="O176" s="442"/>
      <c r="P176" s="442"/>
      <c r="Q176" s="442"/>
      <c r="R176" s="442"/>
      <c r="S176" s="442"/>
      <c r="T176" s="443"/>
      <c r="U176" s="110"/>
      <c r="V176" s="226"/>
      <c r="W176" s="376"/>
    </row>
    <row r="177" spans="1:23" s="294" customFormat="1" ht="48" customHeight="1" x14ac:dyDescent="0.2">
      <c r="A177" s="456" t="s">
        <v>113</v>
      </c>
      <c r="B177" s="436"/>
      <c r="C177" s="436"/>
      <c r="D177" s="436"/>
      <c r="E177" s="436"/>
      <c r="F177" s="437"/>
      <c r="G177" s="252" t="s">
        <v>122</v>
      </c>
      <c r="H177" s="43" t="s">
        <v>141</v>
      </c>
      <c r="I177" s="43" t="s">
        <v>142</v>
      </c>
      <c r="J177" s="43" t="s">
        <v>986</v>
      </c>
      <c r="K177" s="103" t="s">
        <v>129</v>
      </c>
      <c r="L177" s="103" t="s">
        <v>130</v>
      </c>
      <c r="M177" s="70">
        <v>350</v>
      </c>
      <c r="N177" s="457" t="s">
        <v>113</v>
      </c>
      <c r="O177" s="458"/>
      <c r="P177" s="458"/>
      <c r="Q177" s="458"/>
      <c r="R177" s="458"/>
      <c r="S177" s="458"/>
      <c r="T177" s="459"/>
      <c r="U177" s="295"/>
      <c r="V177" s="293"/>
      <c r="W177" s="376"/>
    </row>
    <row r="178" spans="1:23" s="294" customFormat="1" ht="48" customHeight="1" x14ac:dyDescent="0.2">
      <c r="A178" s="435" t="s">
        <v>56</v>
      </c>
      <c r="B178" s="436"/>
      <c r="C178" s="436"/>
      <c r="D178" s="436"/>
      <c r="E178" s="436"/>
      <c r="F178" s="437"/>
      <c r="G178" s="252" t="s">
        <v>122</v>
      </c>
      <c r="H178" s="43" t="s">
        <v>141</v>
      </c>
      <c r="I178" s="43" t="s">
        <v>145</v>
      </c>
      <c r="J178" s="43" t="s">
        <v>987</v>
      </c>
      <c r="K178" s="103" t="s">
        <v>129</v>
      </c>
      <c r="L178" s="103" t="s">
        <v>130</v>
      </c>
      <c r="M178" s="70">
        <v>365</v>
      </c>
      <c r="N178" s="289"/>
      <c r="O178" s="290"/>
      <c r="P178" s="290"/>
      <c r="Q178" s="290"/>
      <c r="R178" s="290"/>
      <c r="S178" s="290"/>
      <c r="T178" s="291"/>
      <c r="U178" s="295"/>
      <c r="V178" s="293"/>
      <c r="W178" s="376"/>
    </row>
    <row r="179" spans="1:23" s="109" customFormat="1" ht="24" x14ac:dyDescent="0.2">
      <c r="A179" s="438" t="s">
        <v>113</v>
      </c>
      <c r="B179" s="439"/>
      <c r="C179" s="439"/>
      <c r="D179" s="439"/>
      <c r="E179" s="439"/>
      <c r="F179" s="440"/>
      <c r="G179" s="252" t="s">
        <v>988</v>
      </c>
      <c r="H179" s="43" t="s">
        <v>143</v>
      </c>
      <c r="I179" s="43" t="s">
        <v>144</v>
      </c>
      <c r="J179" s="43" t="s">
        <v>989</v>
      </c>
      <c r="K179" s="103" t="s">
        <v>59</v>
      </c>
      <c r="L179" s="103" t="s">
        <v>57</v>
      </c>
      <c r="M179" s="70">
        <v>109</v>
      </c>
      <c r="N179" s="441" t="s">
        <v>113</v>
      </c>
      <c r="O179" s="442"/>
      <c r="P179" s="442"/>
      <c r="Q179" s="442"/>
      <c r="R179" s="442"/>
      <c r="S179" s="442"/>
      <c r="T179" s="443"/>
      <c r="U179" s="110"/>
      <c r="V179" s="226"/>
      <c r="W179" s="376"/>
    </row>
    <row r="180" spans="1:23" s="109" customFormat="1" ht="36" customHeight="1" x14ac:dyDescent="0.25">
      <c r="A180" s="438" t="s">
        <v>113</v>
      </c>
      <c r="B180" s="439"/>
      <c r="C180" s="439"/>
      <c r="D180" s="439"/>
      <c r="E180" s="439"/>
      <c r="F180" s="440"/>
      <c r="G180" s="43" t="s">
        <v>122</v>
      </c>
      <c r="H180" s="43" t="s">
        <v>141</v>
      </c>
      <c r="I180" s="43" t="s">
        <v>262</v>
      </c>
      <c r="J180" s="43" t="s">
        <v>990</v>
      </c>
      <c r="K180" s="103" t="s">
        <v>129</v>
      </c>
      <c r="L180" s="103" t="s">
        <v>130</v>
      </c>
      <c r="M180" s="70">
        <v>20</v>
      </c>
      <c r="N180" s="441" t="s">
        <v>113</v>
      </c>
      <c r="O180" s="442"/>
      <c r="P180" s="442"/>
      <c r="Q180" s="442"/>
      <c r="R180" s="442"/>
      <c r="S180" s="442"/>
      <c r="T180" s="443"/>
      <c r="U180" s="108"/>
      <c r="V180" s="226"/>
      <c r="W180" s="376"/>
    </row>
    <row r="181" spans="1:23" s="109" customFormat="1" ht="25.5" customHeight="1" x14ac:dyDescent="0.2">
      <c r="A181" s="438" t="s">
        <v>113</v>
      </c>
      <c r="B181" s="439"/>
      <c r="C181" s="439"/>
      <c r="D181" s="439"/>
      <c r="E181" s="439"/>
      <c r="F181" s="440"/>
      <c r="G181" s="252" t="s">
        <v>117</v>
      </c>
      <c r="H181" s="43" t="s">
        <v>146</v>
      </c>
      <c r="I181" s="43" t="s">
        <v>147</v>
      </c>
      <c r="J181" s="43" t="s">
        <v>991</v>
      </c>
      <c r="K181" s="103" t="s">
        <v>59</v>
      </c>
      <c r="L181" s="103" t="s">
        <v>57</v>
      </c>
      <c r="M181" s="70">
        <v>62</v>
      </c>
      <c r="N181" s="441" t="s">
        <v>113</v>
      </c>
      <c r="O181" s="442"/>
      <c r="P181" s="442"/>
      <c r="Q181" s="442"/>
      <c r="R181" s="442"/>
      <c r="S181" s="442"/>
      <c r="T181" s="443"/>
      <c r="U181" s="110"/>
      <c r="V181" s="226"/>
      <c r="W181" s="376"/>
    </row>
    <row r="182" spans="1:23" s="109" customFormat="1" ht="27.75" customHeight="1" x14ac:dyDescent="0.2">
      <c r="A182" s="438" t="s">
        <v>113</v>
      </c>
      <c r="B182" s="439"/>
      <c r="C182" s="439"/>
      <c r="D182" s="439"/>
      <c r="E182" s="439"/>
      <c r="F182" s="440"/>
      <c r="G182" s="252" t="s">
        <v>126</v>
      </c>
      <c r="H182" s="43" t="s">
        <v>148</v>
      </c>
      <c r="I182" s="43" t="s">
        <v>149</v>
      </c>
      <c r="J182" s="43" t="s">
        <v>992</v>
      </c>
      <c r="K182" s="103" t="s">
        <v>59</v>
      </c>
      <c r="L182" s="103" t="s">
        <v>57</v>
      </c>
      <c r="M182" s="70">
        <v>80</v>
      </c>
      <c r="N182" s="441" t="s">
        <v>113</v>
      </c>
      <c r="O182" s="442"/>
      <c r="P182" s="442"/>
      <c r="Q182" s="442"/>
      <c r="R182" s="442"/>
      <c r="S182" s="442"/>
      <c r="T182" s="443"/>
      <c r="U182" s="110"/>
      <c r="V182" s="226"/>
      <c r="W182" s="376"/>
    </row>
    <row r="183" spans="1:23" s="109" customFormat="1" ht="26.25" customHeight="1" x14ac:dyDescent="0.2">
      <c r="A183" s="438" t="s">
        <v>113</v>
      </c>
      <c r="B183" s="439"/>
      <c r="C183" s="439"/>
      <c r="D183" s="439"/>
      <c r="E183" s="439"/>
      <c r="F183" s="440"/>
      <c r="G183" s="252" t="s">
        <v>632</v>
      </c>
      <c r="H183" s="43" t="s">
        <v>631</v>
      </c>
      <c r="I183" s="43" t="s">
        <v>264</v>
      </c>
      <c r="J183" s="43" t="s">
        <v>993</v>
      </c>
      <c r="K183" s="103" t="s">
        <v>129</v>
      </c>
      <c r="L183" s="103" t="s">
        <v>130</v>
      </c>
      <c r="M183" s="70">
        <v>5</v>
      </c>
      <c r="N183" s="441" t="s">
        <v>113</v>
      </c>
      <c r="O183" s="442"/>
      <c r="P183" s="442"/>
      <c r="Q183" s="442"/>
      <c r="R183" s="442"/>
      <c r="S183" s="442"/>
      <c r="T183" s="443"/>
      <c r="U183" s="110"/>
      <c r="V183" s="226"/>
      <c r="W183" s="376"/>
    </row>
    <row r="184" spans="1:23" s="109" customFormat="1" ht="26.25" customHeight="1" x14ac:dyDescent="0.2">
      <c r="A184" s="438" t="s">
        <v>113</v>
      </c>
      <c r="B184" s="439"/>
      <c r="C184" s="439"/>
      <c r="D184" s="439"/>
      <c r="E184" s="439"/>
      <c r="F184" s="440"/>
      <c r="G184" s="252" t="s">
        <v>117</v>
      </c>
      <c r="H184" s="43" t="s">
        <v>263</v>
      </c>
      <c r="I184" s="43" t="s">
        <v>265</v>
      </c>
      <c r="J184" s="43" t="s">
        <v>994</v>
      </c>
      <c r="K184" s="103" t="s">
        <v>59</v>
      </c>
      <c r="L184" s="103" t="s">
        <v>57</v>
      </c>
      <c r="M184" s="70">
        <v>5</v>
      </c>
      <c r="N184" s="441" t="s">
        <v>113</v>
      </c>
      <c r="O184" s="442"/>
      <c r="P184" s="442"/>
      <c r="Q184" s="442"/>
      <c r="R184" s="442"/>
      <c r="S184" s="442"/>
      <c r="T184" s="443"/>
      <c r="U184" s="110"/>
      <c r="V184" s="226"/>
      <c r="W184" s="376"/>
    </row>
    <row r="185" spans="1:23" s="294" customFormat="1" ht="26.25" customHeight="1" x14ac:dyDescent="0.2">
      <c r="A185" s="435" t="s">
        <v>56</v>
      </c>
      <c r="B185" s="436"/>
      <c r="C185" s="436"/>
      <c r="D185" s="436"/>
      <c r="E185" s="436"/>
      <c r="F185" s="437"/>
      <c r="G185" s="252" t="s">
        <v>995</v>
      </c>
      <c r="H185" s="43" t="s">
        <v>996</v>
      </c>
      <c r="I185" s="43" t="s">
        <v>997</v>
      </c>
      <c r="J185" s="43" t="s">
        <v>998</v>
      </c>
      <c r="K185" s="103" t="s">
        <v>59</v>
      </c>
      <c r="L185" s="103" t="s">
        <v>57</v>
      </c>
      <c r="M185" s="70">
        <v>10</v>
      </c>
      <c r="N185" s="289"/>
      <c r="O185" s="290"/>
      <c r="P185" s="290"/>
      <c r="Q185" s="290"/>
      <c r="R185" s="290"/>
      <c r="S185" s="290"/>
      <c r="T185" s="291"/>
      <c r="U185" s="295"/>
      <c r="V185" s="293"/>
      <c r="W185" s="376"/>
    </row>
    <row r="186" spans="1:23" s="294" customFormat="1" ht="26.25" customHeight="1" x14ac:dyDescent="0.2">
      <c r="A186" s="435" t="s">
        <v>56</v>
      </c>
      <c r="B186" s="436"/>
      <c r="C186" s="436"/>
      <c r="D186" s="436"/>
      <c r="E186" s="436"/>
      <c r="F186" s="437"/>
      <c r="G186" s="252" t="s">
        <v>999</v>
      </c>
      <c r="H186" s="43" t="s">
        <v>1000</v>
      </c>
      <c r="I186" s="43" t="s">
        <v>1001</v>
      </c>
      <c r="J186" s="43" t="s">
        <v>1002</v>
      </c>
      <c r="K186" s="103" t="s">
        <v>135</v>
      </c>
      <c r="L186" s="103" t="s">
        <v>91</v>
      </c>
      <c r="M186" s="70">
        <v>8</v>
      </c>
      <c r="N186" s="289"/>
      <c r="O186" s="290"/>
      <c r="P186" s="290"/>
      <c r="Q186" s="290"/>
      <c r="R186" s="290"/>
      <c r="S186" s="290"/>
      <c r="T186" s="291"/>
      <c r="U186" s="295"/>
      <c r="V186" s="293"/>
      <c r="W186" s="376"/>
    </row>
    <row r="187" spans="1:23" s="294" customFormat="1" ht="26.25" customHeight="1" x14ac:dyDescent="0.2">
      <c r="A187" s="435" t="s">
        <v>56</v>
      </c>
      <c r="B187" s="436"/>
      <c r="C187" s="436"/>
      <c r="D187" s="436"/>
      <c r="E187" s="436"/>
      <c r="F187" s="437"/>
      <c r="G187" s="252" t="s">
        <v>995</v>
      </c>
      <c r="H187" s="43" t="s">
        <v>1003</v>
      </c>
      <c r="I187" s="43" t="s">
        <v>1004</v>
      </c>
      <c r="J187" s="43" t="s">
        <v>1005</v>
      </c>
      <c r="K187" s="103" t="s">
        <v>135</v>
      </c>
      <c r="L187" s="103" t="s">
        <v>91</v>
      </c>
      <c r="M187" s="70">
        <v>8</v>
      </c>
      <c r="N187" s="289"/>
      <c r="O187" s="290"/>
      <c r="P187" s="290"/>
      <c r="Q187" s="290"/>
      <c r="R187" s="290"/>
      <c r="S187" s="290"/>
      <c r="T187" s="291"/>
      <c r="U187" s="295"/>
      <c r="V187" s="293"/>
      <c r="W187" s="376"/>
    </row>
    <row r="188" spans="1:23" s="294" customFormat="1" ht="26.25" customHeight="1" x14ac:dyDescent="0.2">
      <c r="A188" s="435" t="s">
        <v>56</v>
      </c>
      <c r="B188" s="436"/>
      <c r="C188" s="436"/>
      <c r="D188" s="436"/>
      <c r="E188" s="436"/>
      <c r="F188" s="437"/>
      <c r="G188" s="252" t="s">
        <v>1006</v>
      </c>
      <c r="H188" s="43" t="s">
        <v>1007</v>
      </c>
      <c r="I188" s="43" t="s">
        <v>1008</v>
      </c>
      <c r="J188" s="43" t="s">
        <v>1009</v>
      </c>
      <c r="K188" s="103" t="s">
        <v>135</v>
      </c>
      <c r="L188" s="103" t="s">
        <v>91</v>
      </c>
      <c r="M188" s="70">
        <v>8</v>
      </c>
      <c r="N188" s="289"/>
      <c r="O188" s="290"/>
      <c r="P188" s="290"/>
      <c r="Q188" s="290"/>
      <c r="R188" s="290"/>
      <c r="S188" s="290"/>
      <c r="T188" s="291"/>
      <c r="U188" s="295"/>
      <c r="V188" s="293"/>
      <c r="W188" s="376"/>
    </row>
    <row r="189" spans="1:23" s="109" customFormat="1" ht="38.25" customHeight="1" x14ac:dyDescent="0.2">
      <c r="A189" s="438" t="s">
        <v>113</v>
      </c>
      <c r="B189" s="439"/>
      <c r="C189" s="439"/>
      <c r="D189" s="439"/>
      <c r="E189" s="439"/>
      <c r="F189" s="440"/>
      <c r="G189" s="252" t="s">
        <v>114</v>
      </c>
      <c r="H189" s="43" t="s">
        <v>150</v>
      </c>
      <c r="I189" s="43" t="s">
        <v>267</v>
      </c>
      <c r="J189" s="49" t="s">
        <v>1010</v>
      </c>
      <c r="K189" s="103" t="s">
        <v>59</v>
      </c>
      <c r="L189" s="103" t="s">
        <v>57</v>
      </c>
      <c r="M189" s="70">
        <v>70</v>
      </c>
      <c r="N189" s="441" t="s">
        <v>113</v>
      </c>
      <c r="O189" s="442"/>
      <c r="P189" s="442"/>
      <c r="Q189" s="442"/>
      <c r="R189" s="442"/>
      <c r="S189" s="442"/>
      <c r="T189" s="443"/>
      <c r="U189" s="110"/>
      <c r="V189" s="226"/>
      <c r="W189" s="376"/>
    </row>
    <row r="190" spans="1:23" s="109" customFormat="1" ht="36" x14ac:dyDescent="0.2">
      <c r="A190" s="438" t="s">
        <v>113</v>
      </c>
      <c r="B190" s="439"/>
      <c r="C190" s="439"/>
      <c r="D190" s="439"/>
      <c r="E190" s="439"/>
      <c r="F190" s="440"/>
      <c r="G190" s="252" t="s">
        <v>114</v>
      </c>
      <c r="H190" s="43" t="s">
        <v>151</v>
      </c>
      <c r="I190" s="43" t="s">
        <v>268</v>
      </c>
      <c r="J190" s="43" t="s">
        <v>391</v>
      </c>
      <c r="K190" s="103" t="s">
        <v>59</v>
      </c>
      <c r="L190" s="103" t="s">
        <v>57</v>
      </c>
      <c r="M190" s="70">
        <v>267</v>
      </c>
      <c r="N190" s="441" t="s">
        <v>113</v>
      </c>
      <c r="O190" s="442"/>
      <c r="P190" s="442"/>
      <c r="Q190" s="442"/>
      <c r="R190" s="442"/>
      <c r="S190" s="442"/>
      <c r="T190" s="443"/>
      <c r="U190" s="110"/>
      <c r="V190" s="226"/>
      <c r="W190" s="376"/>
    </row>
    <row r="191" spans="1:23" s="109" customFormat="1" ht="24" x14ac:dyDescent="0.2">
      <c r="A191" s="438" t="s">
        <v>113</v>
      </c>
      <c r="B191" s="439"/>
      <c r="C191" s="439"/>
      <c r="D191" s="439"/>
      <c r="E191" s="439"/>
      <c r="F191" s="440"/>
      <c r="G191" s="252" t="s">
        <v>114</v>
      </c>
      <c r="H191" s="43" t="s">
        <v>152</v>
      </c>
      <c r="I191" s="43" t="s">
        <v>1011</v>
      </c>
      <c r="J191" s="43" t="s">
        <v>392</v>
      </c>
      <c r="K191" s="103" t="s">
        <v>129</v>
      </c>
      <c r="L191" s="103" t="s">
        <v>130</v>
      </c>
      <c r="M191" s="70">
        <v>2</v>
      </c>
      <c r="N191" s="441" t="s">
        <v>113</v>
      </c>
      <c r="O191" s="442"/>
      <c r="P191" s="442"/>
      <c r="Q191" s="442"/>
      <c r="R191" s="442"/>
      <c r="S191" s="442"/>
      <c r="T191" s="443"/>
      <c r="U191" s="110"/>
      <c r="V191" s="226"/>
      <c r="W191" s="376"/>
    </row>
    <row r="192" spans="1:23" s="109" customFormat="1" ht="36" x14ac:dyDescent="0.2">
      <c r="A192" s="438" t="s">
        <v>113</v>
      </c>
      <c r="B192" s="439"/>
      <c r="C192" s="439"/>
      <c r="D192" s="439"/>
      <c r="E192" s="439"/>
      <c r="F192" s="440"/>
      <c r="G192" s="252" t="s">
        <v>114</v>
      </c>
      <c r="H192" s="43" t="s">
        <v>152</v>
      </c>
      <c r="I192" s="43" t="s">
        <v>1012</v>
      </c>
      <c r="J192" s="43" t="s">
        <v>1013</v>
      </c>
      <c r="K192" s="103" t="s">
        <v>59</v>
      </c>
      <c r="L192" s="103" t="s">
        <v>57</v>
      </c>
      <c r="M192" s="70">
        <v>60</v>
      </c>
      <c r="N192" s="441" t="s">
        <v>113</v>
      </c>
      <c r="O192" s="442"/>
      <c r="P192" s="442"/>
      <c r="Q192" s="442"/>
      <c r="R192" s="442"/>
      <c r="S192" s="442"/>
      <c r="T192" s="443"/>
      <c r="U192" s="110"/>
      <c r="V192" s="226"/>
      <c r="W192" s="376"/>
    </row>
    <row r="193" spans="1:118" s="109" customFormat="1" ht="42" customHeight="1" x14ac:dyDescent="0.2">
      <c r="A193" s="438" t="s">
        <v>113</v>
      </c>
      <c r="B193" s="439"/>
      <c r="C193" s="439"/>
      <c r="D193" s="439"/>
      <c r="E193" s="439"/>
      <c r="F193" s="440"/>
      <c r="G193" s="252" t="s">
        <v>123</v>
      </c>
      <c r="H193" s="43" t="s">
        <v>153</v>
      </c>
      <c r="I193" s="43" t="s">
        <v>269</v>
      </c>
      <c r="J193" s="297" t="s">
        <v>393</v>
      </c>
      <c r="K193" s="103" t="s">
        <v>59</v>
      </c>
      <c r="L193" s="103" t="s">
        <v>57</v>
      </c>
      <c r="M193" s="70">
        <v>20</v>
      </c>
      <c r="N193" s="441" t="s">
        <v>113</v>
      </c>
      <c r="O193" s="442"/>
      <c r="P193" s="442"/>
      <c r="Q193" s="442"/>
      <c r="R193" s="442"/>
      <c r="S193" s="442"/>
      <c r="T193" s="443"/>
      <c r="U193" s="110"/>
      <c r="V193" s="226"/>
      <c r="W193" s="376"/>
    </row>
    <row r="194" spans="1:118" s="294" customFormat="1" ht="42" customHeight="1" x14ac:dyDescent="0.2">
      <c r="A194" s="435" t="s">
        <v>56</v>
      </c>
      <c r="B194" s="436"/>
      <c r="C194" s="436"/>
      <c r="D194" s="436"/>
      <c r="E194" s="436"/>
      <c r="F194" s="437"/>
      <c r="G194" s="43" t="s">
        <v>114</v>
      </c>
      <c r="H194" s="43" t="s">
        <v>155</v>
      </c>
      <c r="I194" s="43" t="s">
        <v>271</v>
      </c>
      <c r="J194" s="43" t="s">
        <v>1014</v>
      </c>
      <c r="K194" s="103" t="s">
        <v>59</v>
      </c>
      <c r="L194" s="103" t="s">
        <v>57</v>
      </c>
      <c r="M194" s="70">
        <v>60</v>
      </c>
      <c r="N194" s="289"/>
      <c r="O194" s="290"/>
      <c r="P194" s="290"/>
      <c r="Q194" s="290"/>
      <c r="R194" s="290"/>
      <c r="S194" s="290"/>
      <c r="T194" s="291"/>
      <c r="U194" s="295"/>
      <c r="V194" s="293"/>
      <c r="W194" s="376"/>
    </row>
    <row r="195" spans="1:118" s="294" customFormat="1" ht="59.25" customHeight="1" x14ac:dyDescent="0.2">
      <c r="A195" s="456" t="s">
        <v>113</v>
      </c>
      <c r="B195" s="436"/>
      <c r="C195" s="436"/>
      <c r="D195" s="436"/>
      <c r="E195" s="436"/>
      <c r="F195" s="437"/>
      <c r="G195" s="252" t="s">
        <v>123</v>
      </c>
      <c r="H195" s="43" t="s">
        <v>154</v>
      </c>
      <c r="I195" s="43" t="s">
        <v>270</v>
      </c>
      <c r="J195" s="298" t="s">
        <v>1015</v>
      </c>
      <c r="K195" s="103" t="s">
        <v>59</v>
      </c>
      <c r="L195" s="103" t="s">
        <v>57</v>
      </c>
      <c r="M195" s="70">
        <v>138</v>
      </c>
      <c r="N195" s="457" t="s">
        <v>113</v>
      </c>
      <c r="O195" s="458"/>
      <c r="P195" s="458"/>
      <c r="Q195" s="458"/>
      <c r="R195" s="458"/>
      <c r="S195" s="458"/>
      <c r="T195" s="459"/>
      <c r="U195" s="295"/>
      <c r="V195" s="293"/>
      <c r="W195" s="376"/>
    </row>
    <row r="196" spans="1:118" s="109" customFormat="1" ht="43.5" customHeight="1" x14ac:dyDescent="0.2">
      <c r="A196" s="438" t="s">
        <v>113</v>
      </c>
      <c r="B196" s="439"/>
      <c r="C196" s="439"/>
      <c r="D196" s="439"/>
      <c r="E196" s="439"/>
      <c r="F196" s="440"/>
      <c r="G196" s="43" t="s">
        <v>114</v>
      </c>
      <c r="H196" s="43" t="s">
        <v>156</v>
      </c>
      <c r="I196" s="43" t="s">
        <v>272</v>
      </c>
      <c r="J196" s="49" t="s">
        <v>1016</v>
      </c>
      <c r="K196" s="103" t="s">
        <v>59</v>
      </c>
      <c r="L196" s="103" t="s">
        <v>57</v>
      </c>
      <c r="M196" s="70">
        <v>179</v>
      </c>
      <c r="N196" s="441" t="s">
        <v>113</v>
      </c>
      <c r="O196" s="442"/>
      <c r="P196" s="442"/>
      <c r="Q196" s="442"/>
      <c r="R196" s="442"/>
      <c r="S196" s="442"/>
      <c r="T196" s="443"/>
      <c r="U196" s="110"/>
      <c r="V196" s="226"/>
      <c r="W196" s="376"/>
    </row>
    <row r="197" spans="1:118" s="109" customFormat="1" ht="50.25" customHeight="1" x14ac:dyDescent="0.2">
      <c r="A197" s="438" t="s">
        <v>113</v>
      </c>
      <c r="B197" s="439"/>
      <c r="C197" s="439"/>
      <c r="D197" s="439"/>
      <c r="E197" s="439"/>
      <c r="F197" s="440"/>
      <c r="G197" s="43" t="s">
        <v>114</v>
      </c>
      <c r="H197" s="43" t="s">
        <v>157</v>
      </c>
      <c r="I197" s="43" t="s">
        <v>275</v>
      </c>
      <c r="J197" s="49" t="s">
        <v>1017</v>
      </c>
      <c r="K197" s="103" t="s">
        <v>59</v>
      </c>
      <c r="L197" s="103" t="s">
        <v>57</v>
      </c>
      <c r="M197" s="70">
        <v>30</v>
      </c>
      <c r="N197" s="441" t="s">
        <v>113</v>
      </c>
      <c r="O197" s="442"/>
      <c r="P197" s="442"/>
      <c r="Q197" s="442"/>
      <c r="R197" s="442"/>
      <c r="S197" s="442"/>
      <c r="T197" s="443"/>
      <c r="U197" s="110"/>
      <c r="V197" s="226"/>
      <c r="W197" s="376"/>
    </row>
    <row r="198" spans="1:118" s="109" customFormat="1" ht="50.25" customHeight="1" x14ac:dyDescent="0.2">
      <c r="A198" s="438" t="s">
        <v>113</v>
      </c>
      <c r="B198" s="439"/>
      <c r="C198" s="439"/>
      <c r="D198" s="439"/>
      <c r="E198" s="439"/>
      <c r="F198" s="440"/>
      <c r="G198" s="43" t="s">
        <v>123</v>
      </c>
      <c r="H198" s="43" t="s">
        <v>154</v>
      </c>
      <c r="I198" s="43" t="s">
        <v>1018</v>
      </c>
      <c r="J198" s="49" t="s">
        <v>1019</v>
      </c>
      <c r="K198" s="103" t="s">
        <v>59</v>
      </c>
      <c r="L198" s="103" t="s">
        <v>57</v>
      </c>
      <c r="M198" s="70">
        <v>3</v>
      </c>
      <c r="N198" s="441" t="s">
        <v>113</v>
      </c>
      <c r="O198" s="442"/>
      <c r="P198" s="442"/>
      <c r="Q198" s="442"/>
      <c r="R198" s="442"/>
      <c r="S198" s="442"/>
      <c r="T198" s="443"/>
      <c r="U198" s="110"/>
      <c r="V198" s="226"/>
      <c r="W198" s="376"/>
    </row>
    <row r="199" spans="1:118" s="109" customFormat="1" ht="53.25" customHeight="1" x14ac:dyDescent="0.2">
      <c r="A199" s="438" t="s">
        <v>113</v>
      </c>
      <c r="B199" s="439"/>
      <c r="C199" s="439"/>
      <c r="D199" s="439"/>
      <c r="E199" s="439"/>
      <c r="F199" s="440"/>
      <c r="G199" s="43" t="s">
        <v>123</v>
      </c>
      <c r="H199" s="43" t="s">
        <v>154</v>
      </c>
      <c r="I199" s="43" t="s">
        <v>273</v>
      </c>
      <c r="J199" s="43" t="s">
        <v>274</v>
      </c>
      <c r="K199" s="103" t="s">
        <v>59</v>
      </c>
      <c r="L199" s="103" t="s">
        <v>57</v>
      </c>
      <c r="M199" s="70">
        <v>40</v>
      </c>
      <c r="N199" s="441" t="s">
        <v>113</v>
      </c>
      <c r="O199" s="442"/>
      <c r="P199" s="442"/>
      <c r="Q199" s="442"/>
      <c r="R199" s="442"/>
      <c r="S199" s="442"/>
      <c r="T199" s="443"/>
      <c r="U199" s="110"/>
      <c r="V199" s="226"/>
      <c r="W199" s="376"/>
    </row>
    <row r="200" spans="1:118" s="294" customFormat="1" ht="46.5" customHeight="1" x14ac:dyDescent="0.2">
      <c r="A200" s="456" t="s">
        <v>113</v>
      </c>
      <c r="B200" s="436"/>
      <c r="C200" s="436"/>
      <c r="D200" s="436"/>
      <c r="E200" s="436"/>
      <c r="F200" s="437"/>
      <c r="G200" s="43" t="s">
        <v>114</v>
      </c>
      <c r="H200" s="43" t="s">
        <v>1020</v>
      </c>
      <c r="I200" s="43" t="s">
        <v>1021</v>
      </c>
      <c r="J200" s="49" t="s">
        <v>1022</v>
      </c>
      <c r="K200" s="103" t="s">
        <v>59</v>
      </c>
      <c r="L200" s="103" t="s">
        <v>57</v>
      </c>
      <c r="M200" s="70">
        <v>5</v>
      </c>
      <c r="N200" s="457" t="s">
        <v>113</v>
      </c>
      <c r="O200" s="458"/>
      <c r="P200" s="458"/>
      <c r="Q200" s="458"/>
      <c r="R200" s="458"/>
      <c r="S200" s="458"/>
      <c r="T200" s="459"/>
      <c r="U200" s="295"/>
      <c r="V200" s="293"/>
      <c r="W200" s="376"/>
    </row>
    <row r="201" spans="1:118" s="294" customFormat="1" ht="46.5" customHeight="1" x14ac:dyDescent="0.2">
      <c r="A201" s="435" t="s">
        <v>56</v>
      </c>
      <c r="B201" s="436"/>
      <c r="C201" s="436"/>
      <c r="D201" s="436"/>
      <c r="E201" s="436"/>
      <c r="F201" s="437"/>
      <c r="G201" s="43" t="s">
        <v>114</v>
      </c>
      <c r="H201" s="43" t="s">
        <v>1020</v>
      </c>
      <c r="I201" s="43" t="s">
        <v>1023</v>
      </c>
      <c r="J201" s="49" t="s">
        <v>1024</v>
      </c>
      <c r="K201" s="103" t="s">
        <v>59</v>
      </c>
      <c r="L201" s="103" t="s">
        <v>57</v>
      </c>
      <c r="M201" s="70">
        <v>50</v>
      </c>
      <c r="N201" s="289"/>
      <c r="O201" s="290"/>
      <c r="P201" s="290"/>
      <c r="Q201" s="290"/>
      <c r="R201" s="290"/>
      <c r="S201" s="290"/>
      <c r="T201" s="291"/>
      <c r="U201" s="295"/>
      <c r="V201" s="293"/>
      <c r="W201" s="376"/>
    </row>
    <row r="202" spans="1:118" s="294" customFormat="1" ht="46.5" customHeight="1" x14ac:dyDescent="0.2">
      <c r="A202" s="435" t="s">
        <v>56</v>
      </c>
      <c r="B202" s="436"/>
      <c r="C202" s="436"/>
      <c r="D202" s="436"/>
      <c r="E202" s="436"/>
      <c r="F202" s="437"/>
      <c r="G202" s="43" t="s">
        <v>114</v>
      </c>
      <c r="H202" s="43" t="s">
        <v>1025</v>
      </c>
      <c r="I202" s="43" t="s">
        <v>1026</v>
      </c>
      <c r="J202" s="49" t="s">
        <v>1027</v>
      </c>
      <c r="K202" s="103" t="s">
        <v>59</v>
      </c>
      <c r="L202" s="103" t="s">
        <v>57</v>
      </c>
      <c r="M202" s="70">
        <v>12</v>
      </c>
      <c r="N202" s="289"/>
      <c r="O202" s="290"/>
      <c r="P202" s="290"/>
      <c r="Q202" s="290"/>
      <c r="R202" s="290"/>
      <c r="S202" s="290"/>
      <c r="T202" s="291"/>
      <c r="U202" s="295"/>
      <c r="V202" s="293"/>
      <c r="W202" s="376"/>
    </row>
    <row r="203" spans="1:118" s="294" customFormat="1" ht="46.5" customHeight="1" x14ac:dyDescent="0.2">
      <c r="A203" s="435" t="s">
        <v>56</v>
      </c>
      <c r="B203" s="436"/>
      <c r="C203" s="436"/>
      <c r="D203" s="436"/>
      <c r="E203" s="436"/>
      <c r="F203" s="437"/>
      <c r="G203" s="43" t="s">
        <v>123</v>
      </c>
      <c r="H203" s="43" t="s">
        <v>154</v>
      </c>
      <c r="I203" s="43" t="s">
        <v>1028</v>
      </c>
      <c r="J203" s="49" t="s">
        <v>1029</v>
      </c>
      <c r="K203" s="103" t="s">
        <v>59</v>
      </c>
      <c r="L203" s="103" t="s">
        <v>57</v>
      </c>
      <c r="M203" s="70">
        <v>1</v>
      </c>
      <c r="N203" s="289"/>
      <c r="O203" s="290"/>
      <c r="P203" s="290"/>
      <c r="Q203" s="290"/>
      <c r="R203" s="290"/>
      <c r="S203" s="290"/>
      <c r="T203" s="291"/>
      <c r="U203" s="295"/>
      <c r="V203" s="293"/>
      <c r="W203" s="376"/>
    </row>
    <row r="204" spans="1:118" s="294" customFormat="1" ht="46.5" customHeight="1" x14ac:dyDescent="0.2">
      <c r="A204" s="435" t="s">
        <v>56</v>
      </c>
      <c r="B204" s="436"/>
      <c r="C204" s="436"/>
      <c r="D204" s="436"/>
      <c r="E204" s="436"/>
      <c r="F204" s="437"/>
      <c r="G204" s="43" t="s">
        <v>1030</v>
      </c>
      <c r="H204" s="43" t="s">
        <v>1031</v>
      </c>
      <c r="I204" s="43" t="s">
        <v>1032</v>
      </c>
      <c r="J204" s="49" t="s">
        <v>1033</v>
      </c>
      <c r="K204" s="103" t="s">
        <v>59</v>
      </c>
      <c r="L204" s="103" t="s">
        <v>57</v>
      </c>
      <c r="M204" s="70">
        <v>10</v>
      </c>
      <c r="N204" s="289"/>
      <c r="O204" s="290"/>
      <c r="P204" s="290"/>
      <c r="Q204" s="290"/>
      <c r="R204" s="290"/>
      <c r="S204" s="290"/>
      <c r="T204" s="291"/>
      <c r="U204" s="295"/>
      <c r="V204" s="293"/>
      <c r="W204" s="376"/>
    </row>
    <row r="205" spans="1:118" s="175" customFormat="1" ht="112.5" customHeight="1" x14ac:dyDescent="0.25">
      <c r="A205" s="165" t="s">
        <v>662</v>
      </c>
      <c r="B205" s="166">
        <v>803</v>
      </c>
      <c r="C205" s="166" t="s">
        <v>44</v>
      </c>
      <c r="D205" s="167" t="s">
        <v>45</v>
      </c>
      <c r="E205" s="166">
        <v>244</v>
      </c>
      <c r="F205" s="167" t="s">
        <v>47</v>
      </c>
      <c r="G205" s="167"/>
      <c r="H205" s="168"/>
      <c r="I205" s="166" t="s">
        <v>1053</v>
      </c>
      <c r="J205" s="180" t="s">
        <v>56</v>
      </c>
      <c r="K205" s="103" t="s">
        <v>1054</v>
      </c>
      <c r="L205" s="70" t="s">
        <v>1055</v>
      </c>
      <c r="M205" s="170">
        <v>2000</v>
      </c>
      <c r="N205" s="299" t="s">
        <v>40</v>
      </c>
      <c r="O205" s="299" t="s">
        <v>41</v>
      </c>
      <c r="P205" s="172">
        <v>115000</v>
      </c>
      <c r="Q205" s="173">
        <v>45444</v>
      </c>
      <c r="R205" s="174">
        <v>45627</v>
      </c>
      <c r="S205" s="300" t="s">
        <v>322</v>
      </c>
      <c r="T205" s="300" t="s">
        <v>55</v>
      </c>
      <c r="U205" s="299"/>
      <c r="V205" s="197"/>
      <c r="W205" s="366"/>
      <c r="CZ205" s="176"/>
      <c r="DA205" s="177"/>
      <c r="DN205" s="177"/>
    </row>
    <row r="206" spans="1:118" s="175" customFormat="1" ht="76.5" customHeight="1" x14ac:dyDescent="0.25">
      <c r="A206" s="165"/>
      <c r="B206" s="190"/>
      <c r="C206" s="187"/>
      <c r="D206" s="187"/>
      <c r="E206" s="187" t="s">
        <v>56</v>
      </c>
      <c r="F206" s="187"/>
      <c r="G206" s="299" t="s">
        <v>1056</v>
      </c>
      <c r="H206" s="192" t="s">
        <v>1057</v>
      </c>
      <c r="I206" s="299" t="s">
        <v>1058</v>
      </c>
      <c r="J206" s="180" t="s">
        <v>1059</v>
      </c>
      <c r="K206" s="103" t="s">
        <v>1054</v>
      </c>
      <c r="L206" s="70" t="s">
        <v>1055</v>
      </c>
      <c r="M206" s="170">
        <v>1000</v>
      </c>
      <c r="N206" s="367" t="s">
        <v>56</v>
      </c>
      <c r="O206" s="367"/>
      <c r="P206" s="367"/>
      <c r="Q206" s="367"/>
      <c r="R206" s="367"/>
      <c r="S206" s="367"/>
      <c r="T206" s="367"/>
      <c r="U206" s="299"/>
      <c r="V206" s="197"/>
      <c r="W206" s="366"/>
      <c r="CZ206" s="176"/>
      <c r="DA206" s="177"/>
      <c r="DN206" s="177"/>
    </row>
    <row r="207" spans="1:118" s="175" customFormat="1" ht="73.5" customHeight="1" x14ac:dyDescent="0.25">
      <c r="A207" s="165"/>
      <c r="B207" s="194"/>
      <c r="C207" s="195"/>
      <c r="D207" s="195"/>
      <c r="E207" s="195" t="s">
        <v>56</v>
      </c>
      <c r="F207" s="196"/>
      <c r="G207" s="299" t="s">
        <v>1056</v>
      </c>
      <c r="H207" s="192" t="s">
        <v>1060</v>
      </c>
      <c r="I207" s="299" t="s">
        <v>1061</v>
      </c>
      <c r="J207" s="180" t="s">
        <v>1062</v>
      </c>
      <c r="K207" s="103" t="s">
        <v>1054</v>
      </c>
      <c r="L207" s="70" t="s">
        <v>1055</v>
      </c>
      <c r="M207" s="170">
        <v>1000</v>
      </c>
      <c r="N207" s="367" t="s">
        <v>56</v>
      </c>
      <c r="O207" s="367"/>
      <c r="P207" s="367"/>
      <c r="Q207" s="367"/>
      <c r="R207" s="367"/>
      <c r="S207" s="367"/>
      <c r="T207" s="367"/>
      <c r="U207" s="299"/>
      <c r="V207" s="197"/>
      <c r="W207" s="366"/>
      <c r="CZ207" s="176"/>
      <c r="DA207" s="177"/>
      <c r="DN207" s="177"/>
    </row>
    <row r="208" spans="1:118" s="119" customFormat="1" ht="96.75" customHeight="1" x14ac:dyDescent="0.25">
      <c r="A208" s="301" t="s">
        <v>668</v>
      </c>
      <c r="B208" s="302" t="s">
        <v>43</v>
      </c>
      <c r="C208" s="302" t="s">
        <v>44</v>
      </c>
      <c r="D208" s="303" t="s">
        <v>45</v>
      </c>
      <c r="E208" s="302" t="s">
        <v>46</v>
      </c>
      <c r="F208" s="303" t="s">
        <v>47</v>
      </c>
      <c r="G208" s="303"/>
      <c r="H208" s="303"/>
      <c r="I208" s="302" t="s">
        <v>1064</v>
      </c>
      <c r="J208" s="304" t="s">
        <v>56</v>
      </c>
      <c r="K208" s="304">
        <v>876</v>
      </c>
      <c r="L208" s="304" t="s">
        <v>60</v>
      </c>
      <c r="M208" s="305">
        <f>SUM(M209:M252)</f>
        <v>798</v>
      </c>
      <c r="N208" s="304" t="s">
        <v>40</v>
      </c>
      <c r="O208" s="304" t="s">
        <v>41</v>
      </c>
      <c r="P208" s="306">
        <v>478305</v>
      </c>
      <c r="Q208" s="307">
        <v>45444</v>
      </c>
      <c r="R208" s="307">
        <v>45627</v>
      </c>
      <c r="S208" s="308" t="s">
        <v>322</v>
      </c>
      <c r="T208" s="308" t="s">
        <v>55</v>
      </c>
      <c r="U208" s="305"/>
      <c r="V208" s="309"/>
      <c r="W208" s="469"/>
    </row>
    <row r="209" spans="1:23" s="109" customFormat="1" ht="52.5" customHeight="1" x14ac:dyDescent="0.25">
      <c r="A209" s="401" t="s">
        <v>56</v>
      </c>
      <c r="B209" s="402"/>
      <c r="C209" s="402"/>
      <c r="D209" s="402"/>
      <c r="E209" s="402"/>
      <c r="F209" s="403"/>
      <c r="G209" s="304" t="s">
        <v>354</v>
      </c>
      <c r="H209" s="304" t="s">
        <v>69</v>
      </c>
      <c r="I209" s="304" t="s">
        <v>276</v>
      </c>
      <c r="J209" s="304" t="s">
        <v>1065</v>
      </c>
      <c r="K209" s="305" t="s">
        <v>59</v>
      </c>
      <c r="L209" s="305" t="s">
        <v>57</v>
      </c>
      <c r="M209" s="305">
        <v>1</v>
      </c>
      <c r="N209" s="401" t="s">
        <v>56</v>
      </c>
      <c r="O209" s="402"/>
      <c r="P209" s="402"/>
      <c r="Q209" s="402"/>
      <c r="R209" s="402"/>
      <c r="S209" s="402"/>
      <c r="T209" s="402"/>
      <c r="U209" s="402"/>
      <c r="V209" s="402"/>
      <c r="W209" s="469"/>
    </row>
    <row r="210" spans="1:23" s="109" customFormat="1" ht="48.75" customHeight="1" x14ac:dyDescent="0.25">
      <c r="A210" s="401" t="s">
        <v>56</v>
      </c>
      <c r="B210" s="402"/>
      <c r="C210" s="402"/>
      <c r="D210" s="402"/>
      <c r="E210" s="402"/>
      <c r="F210" s="403"/>
      <c r="G210" s="304" t="s">
        <v>354</v>
      </c>
      <c r="H210" s="304" t="s">
        <v>71</v>
      </c>
      <c r="I210" s="304" t="s">
        <v>277</v>
      </c>
      <c r="J210" s="304" t="s">
        <v>278</v>
      </c>
      <c r="K210" s="305" t="s">
        <v>59</v>
      </c>
      <c r="L210" s="305" t="s">
        <v>57</v>
      </c>
      <c r="M210" s="305">
        <v>1</v>
      </c>
      <c r="N210" s="401" t="s">
        <v>56</v>
      </c>
      <c r="O210" s="402"/>
      <c r="P210" s="402"/>
      <c r="Q210" s="402"/>
      <c r="R210" s="402"/>
      <c r="S210" s="402"/>
      <c r="T210" s="402"/>
      <c r="U210" s="402"/>
      <c r="V210" s="402"/>
      <c r="W210" s="469"/>
    </row>
    <row r="211" spans="1:23" s="109" customFormat="1" ht="57" customHeight="1" x14ac:dyDescent="0.25">
      <c r="A211" s="401" t="s">
        <v>56</v>
      </c>
      <c r="B211" s="402"/>
      <c r="C211" s="402"/>
      <c r="D211" s="402"/>
      <c r="E211" s="402"/>
      <c r="F211" s="403"/>
      <c r="G211" s="304" t="s">
        <v>354</v>
      </c>
      <c r="H211" s="304" t="s">
        <v>69</v>
      </c>
      <c r="I211" s="304" t="s">
        <v>70</v>
      </c>
      <c r="J211" s="304" t="s">
        <v>1066</v>
      </c>
      <c r="K211" s="305" t="s">
        <v>59</v>
      </c>
      <c r="L211" s="305" t="s">
        <v>57</v>
      </c>
      <c r="M211" s="305">
        <v>2</v>
      </c>
      <c r="N211" s="401" t="s">
        <v>56</v>
      </c>
      <c r="O211" s="402"/>
      <c r="P211" s="402"/>
      <c r="Q211" s="402"/>
      <c r="R211" s="402"/>
      <c r="S211" s="402"/>
      <c r="T211" s="402"/>
      <c r="U211" s="402"/>
      <c r="V211" s="402"/>
      <c r="W211" s="469"/>
    </row>
    <row r="212" spans="1:23" s="109" customFormat="1" ht="48.75" customHeight="1" x14ac:dyDescent="0.25">
      <c r="A212" s="401" t="s">
        <v>56</v>
      </c>
      <c r="B212" s="402"/>
      <c r="C212" s="402"/>
      <c r="D212" s="402"/>
      <c r="E212" s="402"/>
      <c r="F212" s="403"/>
      <c r="G212" s="304" t="s">
        <v>354</v>
      </c>
      <c r="H212" s="304" t="s">
        <v>71</v>
      </c>
      <c r="I212" s="304" t="s">
        <v>72</v>
      </c>
      <c r="J212" s="304" t="s">
        <v>1067</v>
      </c>
      <c r="K212" s="305" t="s">
        <v>59</v>
      </c>
      <c r="L212" s="305" t="s">
        <v>57</v>
      </c>
      <c r="M212" s="305">
        <v>4</v>
      </c>
      <c r="N212" s="401" t="s">
        <v>56</v>
      </c>
      <c r="O212" s="402"/>
      <c r="P212" s="402"/>
      <c r="Q212" s="402"/>
      <c r="R212" s="402"/>
      <c r="S212" s="402"/>
      <c r="T212" s="402"/>
      <c r="U212" s="402"/>
      <c r="V212" s="402"/>
      <c r="W212" s="469"/>
    </row>
    <row r="213" spans="1:23" s="109" customFormat="1" ht="57" customHeight="1" x14ac:dyDescent="0.25">
      <c r="A213" s="401" t="s">
        <v>56</v>
      </c>
      <c r="B213" s="402"/>
      <c r="C213" s="402"/>
      <c r="D213" s="402"/>
      <c r="E213" s="402"/>
      <c r="F213" s="403"/>
      <c r="G213" s="304" t="s">
        <v>354</v>
      </c>
      <c r="H213" s="310" t="s">
        <v>88</v>
      </c>
      <c r="I213" s="304" t="s">
        <v>279</v>
      </c>
      <c r="J213" s="304" t="s">
        <v>280</v>
      </c>
      <c r="K213" s="305">
        <v>839</v>
      </c>
      <c r="L213" s="305" t="s">
        <v>1068</v>
      </c>
      <c r="M213" s="305">
        <v>4</v>
      </c>
      <c r="N213" s="401" t="s">
        <v>56</v>
      </c>
      <c r="O213" s="402"/>
      <c r="P213" s="402"/>
      <c r="Q213" s="402"/>
      <c r="R213" s="402"/>
      <c r="S213" s="402"/>
      <c r="T213" s="402"/>
      <c r="U213" s="402"/>
      <c r="V213" s="402"/>
      <c r="W213" s="469"/>
    </row>
    <row r="214" spans="1:23" s="109" customFormat="1" ht="37.5" customHeight="1" x14ac:dyDescent="0.25">
      <c r="A214" s="401" t="s">
        <v>56</v>
      </c>
      <c r="B214" s="402"/>
      <c r="C214" s="402"/>
      <c r="D214" s="402"/>
      <c r="E214" s="402"/>
      <c r="F214" s="403"/>
      <c r="G214" s="304" t="s">
        <v>355</v>
      </c>
      <c r="H214" s="310" t="s">
        <v>73</v>
      </c>
      <c r="I214" s="304" t="s">
        <v>74</v>
      </c>
      <c r="J214" s="304" t="s">
        <v>1069</v>
      </c>
      <c r="K214" s="305">
        <v>796</v>
      </c>
      <c r="L214" s="305" t="s">
        <v>57</v>
      </c>
      <c r="M214" s="305">
        <v>20</v>
      </c>
      <c r="N214" s="401" t="s">
        <v>56</v>
      </c>
      <c r="O214" s="402"/>
      <c r="P214" s="402"/>
      <c r="Q214" s="402"/>
      <c r="R214" s="402"/>
      <c r="S214" s="402"/>
      <c r="T214" s="402"/>
      <c r="U214" s="402"/>
      <c r="V214" s="402"/>
      <c r="W214" s="469"/>
    </row>
    <row r="215" spans="1:23" s="109" customFormat="1" ht="39.75" customHeight="1" x14ac:dyDescent="0.25">
      <c r="A215" s="401" t="s">
        <v>56</v>
      </c>
      <c r="B215" s="402"/>
      <c r="C215" s="402"/>
      <c r="D215" s="402"/>
      <c r="E215" s="402"/>
      <c r="F215" s="403"/>
      <c r="G215" s="304" t="s">
        <v>354</v>
      </c>
      <c r="H215" s="311" t="s">
        <v>75</v>
      </c>
      <c r="I215" s="304" t="s">
        <v>1070</v>
      </c>
      <c r="J215" s="304" t="s">
        <v>281</v>
      </c>
      <c r="K215" s="305">
        <v>796</v>
      </c>
      <c r="L215" s="305" t="s">
        <v>57</v>
      </c>
      <c r="M215" s="305">
        <v>5</v>
      </c>
      <c r="N215" s="401" t="s">
        <v>56</v>
      </c>
      <c r="O215" s="402"/>
      <c r="P215" s="402"/>
      <c r="Q215" s="402"/>
      <c r="R215" s="402"/>
      <c r="S215" s="402"/>
      <c r="T215" s="402"/>
      <c r="U215" s="402"/>
      <c r="V215" s="402"/>
      <c r="W215" s="469"/>
    </row>
    <row r="216" spans="1:23" s="109" customFormat="1" ht="39.75" customHeight="1" x14ac:dyDescent="0.25">
      <c r="A216" s="401" t="s">
        <v>56</v>
      </c>
      <c r="B216" s="402"/>
      <c r="C216" s="402"/>
      <c r="D216" s="402"/>
      <c r="E216" s="402"/>
      <c r="F216" s="403"/>
      <c r="G216" s="312" t="s">
        <v>354</v>
      </c>
      <c r="H216" s="313" t="s">
        <v>1071</v>
      </c>
      <c r="I216" s="314" t="s">
        <v>1072</v>
      </c>
      <c r="J216" s="304" t="s">
        <v>1073</v>
      </c>
      <c r="K216" s="305">
        <v>796</v>
      </c>
      <c r="L216" s="305" t="s">
        <v>1074</v>
      </c>
      <c r="M216" s="305">
        <v>3</v>
      </c>
      <c r="N216" s="401" t="s">
        <v>56</v>
      </c>
      <c r="O216" s="402"/>
      <c r="P216" s="402"/>
      <c r="Q216" s="402"/>
      <c r="R216" s="402"/>
      <c r="S216" s="402"/>
      <c r="T216" s="402"/>
      <c r="U216" s="402"/>
      <c r="V216" s="402"/>
      <c r="W216" s="469"/>
    </row>
    <row r="217" spans="1:23" s="109" customFormat="1" ht="39.75" customHeight="1" x14ac:dyDescent="0.25">
      <c r="A217" s="401" t="s">
        <v>56</v>
      </c>
      <c r="B217" s="402"/>
      <c r="C217" s="402"/>
      <c r="D217" s="402"/>
      <c r="E217" s="402"/>
      <c r="F217" s="403"/>
      <c r="G217" s="312" t="s">
        <v>354</v>
      </c>
      <c r="H217" s="313" t="s">
        <v>1071</v>
      </c>
      <c r="I217" s="314" t="s">
        <v>1075</v>
      </c>
      <c r="J217" s="304" t="s">
        <v>1076</v>
      </c>
      <c r="K217" s="305">
        <v>796</v>
      </c>
      <c r="L217" s="305" t="s">
        <v>57</v>
      </c>
      <c r="M217" s="305">
        <v>5</v>
      </c>
      <c r="N217" s="401" t="s">
        <v>56</v>
      </c>
      <c r="O217" s="402"/>
      <c r="P217" s="402"/>
      <c r="Q217" s="402"/>
      <c r="R217" s="402"/>
      <c r="S217" s="402"/>
      <c r="T217" s="402"/>
      <c r="U217" s="402"/>
      <c r="V217" s="402"/>
      <c r="W217" s="469"/>
    </row>
    <row r="218" spans="1:23" s="109" customFormat="1" ht="42" customHeight="1" x14ac:dyDescent="0.25">
      <c r="A218" s="401" t="s">
        <v>56</v>
      </c>
      <c r="B218" s="402"/>
      <c r="C218" s="402"/>
      <c r="D218" s="402"/>
      <c r="E218" s="402"/>
      <c r="F218" s="403"/>
      <c r="G218" s="304" t="s">
        <v>356</v>
      </c>
      <c r="H218" s="315" t="s">
        <v>76</v>
      </c>
      <c r="I218" s="304" t="s">
        <v>1077</v>
      </c>
      <c r="J218" s="316" t="s">
        <v>1078</v>
      </c>
      <c r="K218" s="305">
        <v>839</v>
      </c>
      <c r="L218" s="305" t="s">
        <v>1068</v>
      </c>
      <c r="M218" s="305">
        <v>4</v>
      </c>
      <c r="N218" s="401" t="s">
        <v>56</v>
      </c>
      <c r="O218" s="402"/>
      <c r="P218" s="402"/>
      <c r="Q218" s="402"/>
      <c r="R218" s="402"/>
      <c r="S218" s="402"/>
      <c r="T218" s="402"/>
      <c r="U218" s="402"/>
      <c r="V218" s="402"/>
      <c r="W218" s="469"/>
    </row>
    <row r="219" spans="1:23" s="109" customFormat="1" ht="42" customHeight="1" x14ac:dyDescent="0.25">
      <c r="A219" s="401" t="s">
        <v>56</v>
      </c>
      <c r="B219" s="402"/>
      <c r="C219" s="402"/>
      <c r="D219" s="402"/>
      <c r="E219" s="402"/>
      <c r="F219" s="403"/>
      <c r="G219" s="304" t="s">
        <v>356</v>
      </c>
      <c r="H219" s="317" t="s">
        <v>76</v>
      </c>
      <c r="I219" s="304" t="s">
        <v>1079</v>
      </c>
      <c r="J219" s="316" t="s">
        <v>1080</v>
      </c>
      <c r="K219" s="305">
        <v>839</v>
      </c>
      <c r="L219" s="305" t="s">
        <v>1068</v>
      </c>
      <c r="M219" s="305">
        <v>5</v>
      </c>
      <c r="N219" s="401" t="s">
        <v>56</v>
      </c>
      <c r="O219" s="402"/>
      <c r="P219" s="402"/>
      <c r="Q219" s="402"/>
      <c r="R219" s="402"/>
      <c r="S219" s="402"/>
      <c r="T219" s="402"/>
      <c r="U219" s="402"/>
      <c r="V219" s="402"/>
      <c r="W219" s="469"/>
    </row>
    <row r="220" spans="1:23" s="109" customFormat="1" ht="42.75" customHeight="1" x14ac:dyDescent="0.25">
      <c r="A220" s="401" t="s">
        <v>56</v>
      </c>
      <c r="B220" s="402"/>
      <c r="C220" s="402"/>
      <c r="D220" s="402"/>
      <c r="E220" s="402"/>
      <c r="F220" s="403"/>
      <c r="G220" s="304" t="s">
        <v>357</v>
      </c>
      <c r="H220" s="304" t="s">
        <v>77</v>
      </c>
      <c r="I220" s="304" t="s">
        <v>1081</v>
      </c>
      <c r="J220" s="304" t="s">
        <v>1082</v>
      </c>
      <c r="K220" s="305" t="s">
        <v>59</v>
      </c>
      <c r="L220" s="305" t="s">
        <v>57</v>
      </c>
      <c r="M220" s="305">
        <v>6</v>
      </c>
      <c r="N220" s="401" t="s">
        <v>56</v>
      </c>
      <c r="O220" s="402"/>
      <c r="P220" s="402"/>
      <c r="Q220" s="402"/>
      <c r="R220" s="402"/>
      <c r="S220" s="402"/>
      <c r="T220" s="402"/>
      <c r="U220" s="402"/>
      <c r="V220" s="402"/>
      <c r="W220" s="469"/>
    </row>
    <row r="221" spans="1:23" s="109" customFormat="1" ht="53.25" customHeight="1" x14ac:dyDescent="0.25">
      <c r="A221" s="401" t="s">
        <v>56</v>
      </c>
      <c r="B221" s="402"/>
      <c r="C221" s="402"/>
      <c r="D221" s="402"/>
      <c r="E221" s="402"/>
      <c r="F221" s="403"/>
      <c r="G221" s="304" t="s">
        <v>357</v>
      </c>
      <c r="H221" s="318" t="s">
        <v>77</v>
      </c>
      <c r="I221" s="304" t="s">
        <v>1083</v>
      </c>
      <c r="J221" s="304" t="s">
        <v>1084</v>
      </c>
      <c r="K221" s="305">
        <v>796</v>
      </c>
      <c r="L221" s="305" t="s">
        <v>57</v>
      </c>
      <c r="M221" s="305">
        <v>5</v>
      </c>
      <c r="N221" s="401" t="s">
        <v>56</v>
      </c>
      <c r="O221" s="402"/>
      <c r="P221" s="402"/>
      <c r="Q221" s="402"/>
      <c r="R221" s="402"/>
      <c r="S221" s="402"/>
      <c r="T221" s="402"/>
      <c r="U221" s="402"/>
      <c r="V221" s="402"/>
      <c r="W221" s="469"/>
    </row>
    <row r="222" spans="1:23" s="109" customFormat="1" ht="53.25" customHeight="1" x14ac:dyDescent="0.25">
      <c r="A222" s="401" t="s">
        <v>56</v>
      </c>
      <c r="B222" s="402"/>
      <c r="C222" s="402"/>
      <c r="D222" s="402"/>
      <c r="E222" s="402"/>
      <c r="F222" s="403"/>
      <c r="G222" s="312" t="s">
        <v>354</v>
      </c>
      <c r="H222" s="313" t="s">
        <v>1085</v>
      </c>
      <c r="I222" s="314" t="s">
        <v>1086</v>
      </c>
      <c r="J222" s="304" t="s">
        <v>1087</v>
      </c>
      <c r="K222" s="305">
        <v>796</v>
      </c>
      <c r="L222" s="305" t="s">
        <v>1074</v>
      </c>
      <c r="M222" s="305">
        <v>2</v>
      </c>
      <c r="N222" s="401" t="s">
        <v>56</v>
      </c>
      <c r="O222" s="402"/>
      <c r="P222" s="402"/>
      <c r="Q222" s="402"/>
      <c r="R222" s="402"/>
      <c r="S222" s="402"/>
      <c r="T222" s="402"/>
      <c r="U222" s="402"/>
      <c r="V222" s="402"/>
      <c r="W222" s="469"/>
    </row>
    <row r="223" spans="1:23" s="109" customFormat="1" ht="81" customHeight="1" x14ac:dyDescent="0.25">
      <c r="A223" s="401" t="s">
        <v>56</v>
      </c>
      <c r="B223" s="402"/>
      <c r="C223" s="402"/>
      <c r="D223" s="402"/>
      <c r="E223" s="402"/>
      <c r="F223" s="403"/>
      <c r="G223" s="312" t="s">
        <v>354</v>
      </c>
      <c r="H223" s="313" t="s">
        <v>1088</v>
      </c>
      <c r="I223" s="314" t="s">
        <v>1089</v>
      </c>
      <c r="J223" s="304" t="s">
        <v>1090</v>
      </c>
      <c r="K223" s="305">
        <v>839</v>
      </c>
      <c r="L223" s="305" t="s">
        <v>1068</v>
      </c>
      <c r="M223" s="305">
        <v>4</v>
      </c>
      <c r="N223" s="401" t="s">
        <v>56</v>
      </c>
      <c r="O223" s="402"/>
      <c r="P223" s="402"/>
      <c r="Q223" s="402"/>
      <c r="R223" s="402"/>
      <c r="S223" s="402"/>
      <c r="T223" s="402"/>
      <c r="U223" s="402"/>
      <c r="V223" s="402"/>
      <c r="W223" s="469"/>
    </row>
    <row r="224" spans="1:23" s="109" customFormat="1" ht="48" x14ac:dyDescent="0.25">
      <c r="A224" s="401" t="s">
        <v>56</v>
      </c>
      <c r="B224" s="402"/>
      <c r="C224" s="402"/>
      <c r="D224" s="402"/>
      <c r="E224" s="402"/>
      <c r="F224" s="403"/>
      <c r="G224" s="304" t="s">
        <v>355</v>
      </c>
      <c r="H224" s="315" t="s">
        <v>79</v>
      </c>
      <c r="I224" s="304" t="s">
        <v>80</v>
      </c>
      <c r="J224" s="316" t="s">
        <v>1091</v>
      </c>
      <c r="K224" s="305">
        <v>796</v>
      </c>
      <c r="L224" s="305" t="s">
        <v>78</v>
      </c>
      <c r="M224" s="305">
        <v>28</v>
      </c>
      <c r="N224" s="401" t="s">
        <v>56</v>
      </c>
      <c r="O224" s="402"/>
      <c r="P224" s="402"/>
      <c r="Q224" s="402"/>
      <c r="R224" s="402"/>
      <c r="S224" s="402"/>
      <c r="T224" s="402"/>
      <c r="U224" s="402"/>
      <c r="V224" s="402"/>
      <c r="W224" s="469"/>
    </row>
    <row r="225" spans="1:23" s="109" customFormat="1" ht="38.25" customHeight="1" x14ac:dyDescent="0.25">
      <c r="A225" s="401" t="s">
        <v>56</v>
      </c>
      <c r="B225" s="402"/>
      <c r="C225" s="402"/>
      <c r="D225" s="402"/>
      <c r="E225" s="402"/>
      <c r="F225" s="403"/>
      <c r="G225" s="304" t="s">
        <v>355</v>
      </c>
      <c r="H225" s="310" t="s">
        <v>81</v>
      </c>
      <c r="I225" s="304" t="s">
        <v>82</v>
      </c>
      <c r="J225" s="304" t="s">
        <v>1092</v>
      </c>
      <c r="K225" s="305">
        <v>796</v>
      </c>
      <c r="L225" s="305" t="s">
        <v>78</v>
      </c>
      <c r="M225" s="305">
        <v>84</v>
      </c>
      <c r="N225" s="401" t="s">
        <v>56</v>
      </c>
      <c r="O225" s="402"/>
      <c r="P225" s="402"/>
      <c r="Q225" s="402"/>
      <c r="R225" s="402"/>
      <c r="S225" s="402"/>
      <c r="T225" s="402"/>
      <c r="U225" s="402"/>
      <c r="V225" s="402"/>
      <c r="W225" s="469"/>
    </row>
    <row r="226" spans="1:23" s="109" customFormat="1" ht="39" customHeight="1" x14ac:dyDescent="0.25">
      <c r="A226" s="401" t="s">
        <v>56</v>
      </c>
      <c r="B226" s="402"/>
      <c r="C226" s="402"/>
      <c r="D226" s="402"/>
      <c r="E226" s="402"/>
      <c r="F226" s="403"/>
      <c r="G226" s="304" t="s">
        <v>355</v>
      </c>
      <c r="H226" s="310" t="s">
        <v>83</v>
      </c>
      <c r="I226" s="304" t="s">
        <v>84</v>
      </c>
      <c r="J226" s="304" t="s">
        <v>1093</v>
      </c>
      <c r="K226" s="305">
        <v>796</v>
      </c>
      <c r="L226" s="305" t="s">
        <v>78</v>
      </c>
      <c r="M226" s="305">
        <v>50</v>
      </c>
      <c r="N226" s="401" t="s">
        <v>56</v>
      </c>
      <c r="O226" s="402"/>
      <c r="P226" s="402"/>
      <c r="Q226" s="402"/>
      <c r="R226" s="402"/>
      <c r="S226" s="402"/>
      <c r="T226" s="402"/>
      <c r="U226" s="402"/>
      <c r="V226" s="402"/>
      <c r="W226" s="469"/>
    </row>
    <row r="227" spans="1:23" s="109" customFormat="1" ht="39" customHeight="1" x14ac:dyDescent="0.25">
      <c r="A227" s="401" t="s">
        <v>56</v>
      </c>
      <c r="B227" s="402"/>
      <c r="C227" s="402"/>
      <c r="D227" s="402"/>
      <c r="E227" s="402"/>
      <c r="F227" s="403"/>
      <c r="G227" s="304" t="s">
        <v>355</v>
      </c>
      <c r="H227" s="317" t="s">
        <v>1094</v>
      </c>
      <c r="I227" s="304" t="s">
        <v>1095</v>
      </c>
      <c r="J227" s="304" t="s">
        <v>1096</v>
      </c>
      <c r="K227" s="305">
        <v>796</v>
      </c>
      <c r="L227" s="305" t="s">
        <v>1074</v>
      </c>
      <c r="M227" s="305">
        <v>20</v>
      </c>
      <c r="N227" s="401" t="s">
        <v>56</v>
      </c>
      <c r="O227" s="402"/>
      <c r="P227" s="402"/>
      <c r="Q227" s="402"/>
      <c r="R227" s="402"/>
      <c r="S227" s="402"/>
      <c r="T227" s="402"/>
      <c r="U227" s="402"/>
      <c r="V227" s="402"/>
      <c r="W227" s="469"/>
    </row>
    <row r="228" spans="1:23" s="109" customFormat="1" ht="55.5" customHeight="1" x14ac:dyDescent="0.25">
      <c r="A228" s="401" t="s">
        <v>56</v>
      </c>
      <c r="B228" s="402"/>
      <c r="C228" s="402"/>
      <c r="D228" s="402"/>
      <c r="E228" s="402"/>
      <c r="F228" s="403"/>
      <c r="G228" s="304" t="s">
        <v>355</v>
      </c>
      <c r="H228" s="310" t="s">
        <v>85</v>
      </c>
      <c r="I228" s="304" t="s">
        <v>282</v>
      </c>
      <c r="J228" s="304" t="s">
        <v>1097</v>
      </c>
      <c r="K228" s="305">
        <v>839</v>
      </c>
      <c r="L228" s="305" t="s">
        <v>1068</v>
      </c>
      <c r="M228" s="305">
        <v>30</v>
      </c>
      <c r="N228" s="401" t="s">
        <v>56</v>
      </c>
      <c r="O228" s="402"/>
      <c r="P228" s="402"/>
      <c r="Q228" s="402"/>
      <c r="R228" s="402"/>
      <c r="S228" s="402"/>
      <c r="T228" s="402"/>
      <c r="U228" s="402"/>
      <c r="V228" s="402"/>
      <c r="W228" s="469"/>
    </row>
    <row r="229" spans="1:23" s="109" customFormat="1" ht="55.5" customHeight="1" x14ac:dyDescent="0.25">
      <c r="A229" s="401" t="s">
        <v>56</v>
      </c>
      <c r="B229" s="402"/>
      <c r="C229" s="402"/>
      <c r="D229" s="402"/>
      <c r="E229" s="402"/>
      <c r="F229" s="403"/>
      <c r="G229" s="304" t="s">
        <v>355</v>
      </c>
      <c r="H229" s="317" t="s">
        <v>86</v>
      </c>
      <c r="I229" s="304" t="s">
        <v>1098</v>
      </c>
      <c r="J229" s="304" t="s">
        <v>1099</v>
      </c>
      <c r="K229" s="305">
        <v>796</v>
      </c>
      <c r="L229" s="305" t="s">
        <v>57</v>
      </c>
      <c r="M229" s="305">
        <v>56</v>
      </c>
      <c r="N229" s="401" t="s">
        <v>56</v>
      </c>
      <c r="O229" s="402"/>
      <c r="P229" s="402"/>
      <c r="Q229" s="402"/>
      <c r="R229" s="402"/>
      <c r="S229" s="402"/>
      <c r="T229" s="402"/>
      <c r="U229" s="402"/>
      <c r="V229" s="402"/>
      <c r="W229" s="469"/>
    </row>
    <row r="230" spans="1:23" s="109" customFormat="1" ht="48" customHeight="1" x14ac:dyDescent="0.25">
      <c r="A230" s="401" t="s">
        <v>56</v>
      </c>
      <c r="B230" s="402"/>
      <c r="C230" s="402"/>
      <c r="D230" s="402"/>
      <c r="E230" s="402"/>
      <c r="F230" s="403"/>
      <c r="G230" s="304" t="s">
        <v>355</v>
      </c>
      <c r="H230" s="310" t="s">
        <v>87</v>
      </c>
      <c r="I230" s="304" t="s">
        <v>283</v>
      </c>
      <c r="J230" s="319" t="s">
        <v>1100</v>
      </c>
      <c r="K230" s="305">
        <v>796</v>
      </c>
      <c r="L230" s="305" t="s">
        <v>78</v>
      </c>
      <c r="M230" s="305">
        <v>35</v>
      </c>
      <c r="N230" s="401" t="s">
        <v>56</v>
      </c>
      <c r="O230" s="402"/>
      <c r="P230" s="402"/>
      <c r="Q230" s="402"/>
      <c r="R230" s="402"/>
      <c r="S230" s="402"/>
      <c r="T230" s="402"/>
      <c r="U230" s="402"/>
      <c r="V230" s="402"/>
      <c r="W230" s="469"/>
    </row>
    <row r="231" spans="1:23" s="109" customFormat="1" ht="45" customHeight="1" x14ac:dyDescent="0.25">
      <c r="A231" s="401" t="s">
        <v>56</v>
      </c>
      <c r="B231" s="402"/>
      <c r="C231" s="402"/>
      <c r="D231" s="402"/>
      <c r="E231" s="402"/>
      <c r="F231" s="403"/>
      <c r="G231" s="304" t="s">
        <v>355</v>
      </c>
      <c r="H231" s="310" t="s">
        <v>87</v>
      </c>
      <c r="I231" s="304" t="s">
        <v>284</v>
      </c>
      <c r="J231" s="319" t="s">
        <v>1101</v>
      </c>
      <c r="K231" s="305">
        <v>796</v>
      </c>
      <c r="L231" s="305" t="s">
        <v>78</v>
      </c>
      <c r="M231" s="305">
        <v>58</v>
      </c>
      <c r="N231" s="401" t="s">
        <v>56</v>
      </c>
      <c r="O231" s="402"/>
      <c r="P231" s="402"/>
      <c r="Q231" s="402"/>
      <c r="R231" s="402"/>
      <c r="S231" s="402"/>
      <c r="T231" s="402"/>
      <c r="U231" s="402"/>
      <c r="V231" s="402"/>
      <c r="W231" s="469"/>
    </row>
    <row r="232" spans="1:23" s="109" customFormat="1" ht="39" customHeight="1" x14ac:dyDescent="0.25">
      <c r="A232" s="401" t="s">
        <v>56</v>
      </c>
      <c r="B232" s="402"/>
      <c r="C232" s="402"/>
      <c r="D232" s="402"/>
      <c r="E232" s="402"/>
      <c r="F232" s="403"/>
      <c r="G232" s="304" t="s">
        <v>355</v>
      </c>
      <c r="H232" s="310" t="s">
        <v>358</v>
      </c>
      <c r="I232" s="304" t="s">
        <v>89</v>
      </c>
      <c r="J232" s="304" t="s">
        <v>1102</v>
      </c>
      <c r="K232" s="305">
        <v>839</v>
      </c>
      <c r="L232" s="305" t="s">
        <v>1068</v>
      </c>
      <c r="M232" s="305">
        <v>20</v>
      </c>
      <c r="N232" s="401" t="s">
        <v>56</v>
      </c>
      <c r="O232" s="402"/>
      <c r="P232" s="402"/>
      <c r="Q232" s="402"/>
      <c r="R232" s="402"/>
      <c r="S232" s="402"/>
      <c r="T232" s="402"/>
      <c r="U232" s="402"/>
      <c r="V232" s="402"/>
      <c r="W232" s="469"/>
    </row>
    <row r="233" spans="1:23" s="109" customFormat="1" ht="39.75" customHeight="1" x14ac:dyDescent="0.25">
      <c r="A233" s="401" t="s">
        <v>56</v>
      </c>
      <c r="B233" s="402"/>
      <c r="C233" s="402"/>
      <c r="D233" s="402"/>
      <c r="E233" s="402"/>
      <c r="F233" s="403"/>
      <c r="G233" s="304" t="s">
        <v>359</v>
      </c>
      <c r="H233" s="310" t="s">
        <v>90</v>
      </c>
      <c r="I233" s="304" t="s">
        <v>285</v>
      </c>
      <c r="J233" s="304" t="s">
        <v>1103</v>
      </c>
      <c r="K233" s="304">
        <v>715</v>
      </c>
      <c r="L233" s="304" t="s">
        <v>91</v>
      </c>
      <c r="M233" s="305">
        <v>33</v>
      </c>
      <c r="N233" s="401" t="s">
        <v>56</v>
      </c>
      <c r="O233" s="402"/>
      <c r="P233" s="402"/>
      <c r="Q233" s="402"/>
      <c r="R233" s="402"/>
      <c r="S233" s="402"/>
      <c r="T233" s="402"/>
      <c r="U233" s="402"/>
      <c r="V233" s="402"/>
      <c r="W233" s="469"/>
    </row>
    <row r="234" spans="1:23" s="109" customFormat="1" ht="42" customHeight="1" x14ac:dyDescent="0.25">
      <c r="A234" s="401" t="s">
        <v>56</v>
      </c>
      <c r="B234" s="402"/>
      <c r="C234" s="402"/>
      <c r="D234" s="402"/>
      <c r="E234" s="402"/>
      <c r="F234" s="403"/>
      <c r="G234" s="304" t="s">
        <v>359</v>
      </c>
      <c r="H234" s="310" t="s">
        <v>286</v>
      </c>
      <c r="I234" s="304" t="s">
        <v>287</v>
      </c>
      <c r="J234" s="304" t="s">
        <v>1104</v>
      </c>
      <c r="K234" s="304">
        <v>715</v>
      </c>
      <c r="L234" s="304" t="s">
        <v>91</v>
      </c>
      <c r="M234" s="305">
        <v>32</v>
      </c>
      <c r="N234" s="401" t="s">
        <v>56</v>
      </c>
      <c r="O234" s="402"/>
      <c r="P234" s="402"/>
      <c r="Q234" s="402"/>
      <c r="R234" s="402"/>
      <c r="S234" s="402"/>
      <c r="T234" s="402"/>
      <c r="U234" s="402"/>
      <c r="V234" s="402"/>
      <c r="W234" s="469"/>
    </row>
    <row r="235" spans="1:23" s="109" customFormat="1" ht="52.5" customHeight="1" x14ac:dyDescent="0.25">
      <c r="A235" s="401" t="s">
        <v>56</v>
      </c>
      <c r="B235" s="402"/>
      <c r="C235" s="402"/>
      <c r="D235" s="402"/>
      <c r="E235" s="402"/>
      <c r="F235" s="403"/>
      <c r="G235" s="304" t="s">
        <v>359</v>
      </c>
      <c r="H235" s="310" t="s">
        <v>92</v>
      </c>
      <c r="I235" s="304" t="s">
        <v>288</v>
      </c>
      <c r="J235" s="304" t="s">
        <v>1105</v>
      </c>
      <c r="K235" s="304">
        <v>715</v>
      </c>
      <c r="L235" s="304" t="s">
        <v>91</v>
      </c>
      <c r="M235" s="305">
        <v>57</v>
      </c>
      <c r="N235" s="401" t="s">
        <v>56</v>
      </c>
      <c r="O235" s="402"/>
      <c r="P235" s="402"/>
      <c r="Q235" s="402"/>
      <c r="R235" s="402"/>
      <c r="S235" s="402"/>
      <c r="T235" s="402"/>
      <c r="U235" s="402"/>
      <c r="V235" s="402"/>
      <c r="W235" s="469"/>
    </row>
    <row r="236" spans="1:23" s="109" customFormat="1" ht="51" customHeight="1" x14ac:dyDescent="0.25">
      <c r="A236" s="401" t="s">
        <v>56</v>
      </c>
      <c r="B236" s="402"/>
      <c r="C236" s="402"/>
      <c r="D236" s="402"/>
      <c r="E236" s="402"/>
      <c r="F236" s="403"/>
      <c r="G236" s="304" t="s">
        <v>359</v>
      </c>
      <c r="H236" s="310" t="s">
        <v>289</v>
      </c>
      <c r="I236" s="304" t="s">
        <v>290</v>
      </c>
      <c r="J236" s="304" t="s">
        <v>1106</v>
      </c>
      <c r="K236" s="304">
        <v>715</v>
      </c>
      <c r="L236" s="304" t="s">
        <v>91</v>
      </c>
      <c r="M236" s="305">
        <v>34</v>
      </c>
      <c r="N236" s="401" t="s">
        <v>56</v>
      </c>
      <c r="O236" s="402"/>
      <c r="P236" s="402"/>
      <c r="Q236" s="402"/>
      <c r="R236" s="402"/>
      <c r="S236" s="402"/>
      <c r="T236" s="402"/>
      <c r="U236" s="402"/>
      <c r="V236" s="402"/>
      <c r="W236" s="469"/>
    </row>
    <row r="237" spans="1:23" s="109" customFormat="1" ht="48" x14ac:dyDescent="0.25">
      <c r="A237" s="401" t="s">
        <v>56</v>
      </c>
      <c r="B237" s="402"/>
      <c r="C237" s="402"/>
      <c r="D237" s="402"/>
      <c r="E237" s="402"/>
      <c r="F237" s="403"/>
      <c r="G237" s="304" t="s">
        <v>359</v>
      </c>
      <c r="H237" s="311" t="s">
        <v>93</v>
      </c>
      <c r="I237" s="316" t="s">
        <v>94</v>
      </c>
      <c r="J237" s="304" t="s">
        <v>1107</v>
      </c>
      <c r="K237" s="305">
        <v>796</v>
      </c>
      <c r="L237" s="305" t="s">
        <v>78</v>
      </c>
      <c r="M237" s="305">
        <v>28</v>
      </c>
      <c r="N237" s="401" t="s">
        <v>56</v>
      </c>
      <c r="O237" s="402"/>
      <c r="P237" s="402"/>
      <c r="Q237" s="402"/>
      <c r="R237" s="402"/>
      <c r="S237" s="402"/>
      <c r="T237" s="402"/>
      <c r="U237" s="402"/>
      <c r="V237" s="402"/>
      <c r="W237" s="469"/>
    </row>
    <row r="238" spans="1:23" s="109" customFormat="1" ht="48" x14ac:dyDescent="0.25">
      <c r="A238" s="401" t="s">
        <v>56</v>
      </c>
      <c r="B238" s="402"/>
      <c r="C238" s="402"/>
      <c r="D238" s="402"/>
      <c r="E238" s="402"/>
      <c r="F238" s="403"/>
      <c r="G238" s="312" t="s">
        <v>356</v>
      </c>
      <c r="H238" s="313" t="s">
        <v>1108</v>
      </c>
      <c r="I238" s="320" t="s">
        <v>1109</v>
      </c>
      <c r="J238" s="304" t="s">
        <v>1110</v>
      </c>
      <c r="K238" s="305">
        <v>796</v>
      </c>
      <c r="L238" s="305" t="s">
        <v>57</v>
      </c>
      <c r="M238" s="305">
        <v>5</v>
      </c>
      <c r="N238" s="401" t="s">
        <v>56</v>
      </c>
      <c r="O238" s="402"/>
      <c r="P238" s="402"/>
      <c r="Q238" s="402"/>
      <c r="R238" s="402"/>
      <c r="S238" s="402"/>
      <c r="T238" s="402"/>
      <c r="U238" s="402"/>
      <c r="V238" s="402"/>
      <c r="W238" s="469"/>
    </row>
    <row r="239" spans="1:23" s="109" customFormat="1" ht="54.75" customHeight="1" x14ac:dyDescent="0.25">
      <c r="A239" s="401" t="s">
        <v>56</v>
      </c>
      <c r="B239" s="402"/>
      <c r="C239" s="402"/>
      <c r="D239" s="402"/>
      <c r="E239" s="402"/>
      <c r="F239" s="403"/>
      <c r="G239" s="312" t="s">
        <v>356</v>
      </c>
      <c r="H239" s="313" t="s">
        <v>1111</v>
      </c>
      <c r="I239" s="320" t="s">
        <v>1112</v>
      </c>
      <c r="J239" s="304" t="s">
        <v>1113</v>
      </c>
      <c r="K239" s="305">
        <v>796</v>
      </c>
      <c r="L239" s="305" t="s">
        <v>57</v>
      </c>
      <c r="M239" s="305">
        <v>5</v>
      </c>
      <c r="N239" s="401" t="s">
        <v>56</v>
      </c>
      <c r="O239" s="402"/>
      <c r="P239" s="402"/>
      <c r="Q239" s="402"/>
      <c r="R239" s="402"/>
      <c r="S239" s="402"/>
      <c r="T239" s="402"/>
      <c r="U239" s="402"/>
      <c r="V239" s="402"/>
      <c r="W239" s="469"/>
    </row>
    <row r="240" spans="1:23" s="109" customFormat="1" ht="54.75" customHeight="1" x14ac:dyDescent="0.25">
      <c r="A240" s="401" t="s">
        <v>56</v>
      </c>
      <c r="B240" s="402"/>
      <c r="C240" s="402"/>
      <c r="D240" s="402"/>
      <c r="E240" s="402"/>
      <c r="F240" s="403"/>
      <c r="G240" s="312" t="s">
        <v>356</v>
      </c>
      <c r="H240" s="313" t="s">
        <v>1114</v>
      </c>
      <c r="I240" s="320" t="s">
        <v>1115</v>
      </c>
      <c r="J240" s="304" t="s">
        <v>1116</v>
      </c>
      <c r="K240" s="305">
        <v>796</v>
      </c>
      <c r="L240" s="305" t="s">
        <v>57</v>
      </c>
      <c r="M240" s="305">
        <v>5</v>
      </c>
      <c r="N240" s="401" t="s">
        <v>56</v>
      </c>
      <c r="O240" s="402"/>
      <c r="P240" s="402"/>
      <c r="Q240" s="402"/>
      <c r="R240" s="402"/>
      <c r="S240" s="402"/>
      <c r="T240" s="402"/>
      <c r="U240" s="402"/>
      <c r="V240" s="402"/>
      <c r="W240" s="469"/>
    </row>
    <row r="241" spans="1:23" s="109" customFormat="1" ht="54.75" customHeight="1" x14ac:dyDescent="0.25">
      <c r="A241" s="401" t="s">
        <v>56</v>
      </c>
      <c r="B241" s="402"/>
      <c r="C241" s="402"/>
      <c r="D241" s="402"/>
      <c r="E241" s="402"/>
      <c r="F241" s="403"/>
      <c r="G241" s="312" t="s">
        <v>356</v>
      </c>
      <c r="H241" s="313" t="s">
        <v>1117</v>
      </c>
      <c r="I241" s="320" t="s">
        <v>1118</v>
      </c>
      <c r="J241" s="304" t="s">
        <v>1119</v>
      </c>
      <c r="K241" s="305">
        <v>796</v>
      </c>
      <c r="L241" s="305" t="s">
        <v>57</v>
      </c>
      <c r="M241" s="305">
        <v>23</v>
      </c>
      <c r="N241" s="401" t="s">
        <v>56</v>
      </c>
      <c r="O241" s="402"/>
      <c r="P241" s="402"/>
      <c r="Q241" s="402"/>
      <c r="R241" s="402"/>
      <c r="S241" s="402"/>
      <c r="T241" s="402"/>
      <c r="U241" s="402"/>
      <c r="V241" s="402"/>
      <c r="W241" s="469"/>
    </row>
    <row r="242" spans="1:23" s="109" customFormat="1" ht="42.75" customHeight="1" x14ac:dyDescent="0.25">
      <c r="A242" s="401" t="s">
        <v>56</v>
      </c>
      <c r="B242" s="402"/>
      <c r="C242" s="402"/>
      <c r="D242" s="402"/>
      <c r="E242" s="402"/>
      <c r="F242" s="403"/>
      <c r="G242" s="312" t="s">
        <v>356</v>
      </c>
      <c r="H242" s="313" t="s">
        <v>1120</v>
      </c>
      <c r="I242" s="320" t="s">
        <v>1121</v>
      </c>
      <c r="J242" s="304" t="s">
        <v>1122</v>
      </c>
      <c r="K242" s="305">
        <v>796</v>
      </c>
      <c r="L242" s="305" t="s">
        <v>57</v>
      </c>
      <c r="M242" s="305">
        <v>28</v>
      </c>
      <c r="N242" s="401" t="s">
        <v>56</v>
      </c>
      <c r="O242" s="402"/>
      <c r="P242" s="402"/>
      <c r="Q242" s="402"/>
      <c r="R242" s="402"/>
      <c r="S242" s="402"/>
      <c r="T242" s="402"/>
      <c r="U242" s="402"/>
      <c r="V242" s="402"/>
      <c r="W242" s="469"/>
    </row>
    <row r="243" spans="1:23" s="109" customFormat="1" ht="42.75" customHeight="1" x14ac:dyDescent="0.25">
      <c r="A243" s="401" t="s">
        <v>56</v>
      </c>
      <c r="B243" s="402"/>
      <c r="C243" s="402"/>
      <c r="D243" s="402"/>
      <c r="E243" s="402"/>
      <c r="F243" s="403"/>
      <c r="G243" s="312" t="s">
        <v>356</v>
      </c>
      <c r="H243" s="313" t="s">
        <v>1117</v>
      </c>
      <c r="I243" s="320" t="s">
        <v>1123</v>
      </c>
      <c r="J243" s="304" t="s">
        <v>1124</v>
      </c>
      <c r="K243" s="305">
        <v>796</v>
      </c>
      <c r="L243" s="305" t="s">
        <v>57</v>
      </c>
      <c r="M243" s="305">
        <v>4</v>
      </c>
      <c r="N243" s="401" t="s">
        <v>56</v>
      </c>
      <c r="O243" s="402"/>
      <c r="P243" s="402"/>
      <c r="Q243" s="402"/>
      <c r="R243" s="402"/>
      <c r="S243" s="402"/>
      <c r="T243" s="402"/>
      <c r="U243" s="402"/>
      <c r="V243" s="402"/>
      <c r="W243" s="469"/>
    </row>
    <row r="244" spans="1:23" s="109" customFormat="1" ht="42.75" customHeight="1" x14ac:dyDescent="0.25">
      <c r="A244" s="401" t="s">
        <v>56</v>
      </c>
      <c r="B244" s="402"/>
      <c r="C244" s="402"/>
      <c r="D244" s="402"/>
      <c r="E244" s="402"/>
      <c r="F244" s="403"/>
      <c r="G244" s="304" t="s">
        <v>356</v>
      </c>
      <c r="H244" s="315" t="s">
        <v>394</v>
      </c>
      <c r="I244" s="304" t="s">
        <v>395</v>
      </c>
      <c r="J244" s="304" t="s">
        <v>1125</v>
      </c>
      <c r="K244" s="305">
        <v>715</v>
      </c>
      <c r="L244" s="305" t="s">
        <v>91</v>
      </c>
      <c r="M244" s="305">
        <v>42</v>
      </c>
      <c r="N244" s="401" t="s">
        <v>56</v>
      </c>
      <c r="O244" s="402"/>
      <c r="P244" s="402"/>
      <c r="Q244" s="402"/>
      <c r="R244" s="402"/>
      <c r="S244" s="402"/>
      <c r="T244" s="402"/>
      <c r="U244" s="402"/>
      <c r="V244" s="402"/>
      <c r="W244" s="469"/>
    </row>
    <row r="245" spans="1:23" s="109" customFormat="1" ht="47.25" customHeight="1" x14ac:dyDescent="0.25">
      <c r="A245" s="401" t="s">
        <v>56</v>
      </c>
      <c r="B245" s="402"/>
      <c r="C245" s="402"/>
      <c r="D245" s="402"/>
      <c r="E245" s="402"/>
      <c r="F245" s="403"/>
      <c r="G245" s="304" t="s">
        <v>360</v>
      </c>
      <c r="H245" s="310" t="s">
        <v>95</v>
      </c>
      <c r="I245" s="304" t="s">
        <v>291</v>
      </c>
      <c r="J245" s="304" t="s">
        <v>1126</v>
      </c>
      <c r="K245" s="305">
        <v>715</v>
      </c>
      <c r="L245" s="305" t="s">
        <v>91</v>
      </c>
      <c r="M245" s="305">
        <v>4</v>
      </c>
      <c r="N245" s="401" t="s">
        <v>56</v>
      </c>
      <c r="O245" s="402"/>
      <c r="P245" s="402"/>
      <c r="Q245" s="402"/>
      <c r="R245" s="402"/>
      <c r="S245" s="402"/>
      <c r="T245" s="402"/>
      <c r="U245" s="402"/>
      <c r="V245" s="402"/>
      <c r="W245" s="469"/>
    </row>
    <row r="246" spans="1:23" s="109" customFormat="1" ht="48" customHeight="1" x14ac:dyDescent="0.25">
      <c r="A246" s="401" t="s">
        <v>56</v>
      </c>
      <c r="B246" s="402"/>
      <c r="C246" s="402"/>
      <c r="D246" s="402"/>
      <c r="E246" s="402"/>
      <c r="F246" s="403"/>
      <c r="G246" s="304" t="s">
        <v>360</v>
      </c>
      <c r="H246" s="310" t="s">
        <v>95</v>
      </c>
      <c r="I246" s="304" t="s">
        <v>292</v>
      </c>
      <c r="J246" s="304" t="s">
        <v>1127</v>
      </c>
      <c r="K246" s="305">
        <v>715</v>
      </c>
      <c r="L246" s="305" t="s">
        <v>91</v>
      </c>
      <c r="M246" s="305">
        <v>3</v>
      </c>
      <c r="N246" s="401" t="s">
        <v>56</v>
      </c>
      <c r="O246" s="402"/>
      <c r="P246" s="402"/>
      <c r="Q246" s="402"/>
      <c r="R246" s="402"/>
      <c r="S246" s="402"/>
      <c r="T246" s="402"/>
      <c r="U246" s="402"/>
      <c r="V246" s="402"/>
      <c r="W246" s="469"/>
    </row>
    <row r="247" spans="1:23" s="109" customFormat="1" ht="36" x14ac:dyDescent="0.25">
      <c r="A247" s="470" t="s">
        <v>56</v>
      </c>
      <c r="B247" s="471"/>
      <c r="C247" s="471"/>
      <c r="D247" s="471"/>
      <c r="E247" s="471"/>
      <c r="F247" s="472"/>
      <c r="G247" s="304" t="s">
        <v>360</v>
      </c>
      <c r="H247" s="310" t="s">
        <v>96</v>
      </c>
      <c r="I247" s="304" t="s">
        <v>293</v>
      </c>
      <c r="J247" s="304" t="s">
        <v>1128</v>
      </c>
      <c r="K247" s="305">
        <v>715</v>
      </c>
      <c r="L247" s="305" t="s">
        <v>91</v>
      </c>
      <c r="M247" s="305">
        <v>4</v>
      </c>
      <c r="N247" s="401" t="s">
        <v>56</v>
      </c>
      <c r="O247" s="402"/>
      <c r="P247" s="402"/>
      <c r="Q247" s="402"/>
      <c r="R247" s="402"/>
      <c r="S247" s="402"/>
      <c r="T247" s="402"/>
      <c r="U247" s="402"/>
      <c r="V247" s="402"/>
      <c r="W247" s="469"/>
    </row>
    <row r="248" spans="1:23" s="109" customFormat="1" ht="36" x14ac:dyDescent="0.25">
      <c r="A248" s="401" t="s">
        <v>56</v>
      </c>
      <c r="B248" s="402"/>
      <c r="C248" s="402"/>
      <c r="D248" s="402"/>
      <c r="E248" s="402"/>
      <c r="F248" s="403"/>
      <c r="G248" s="304" t="s">
        <v>360</v>
      </c>
      <c r="H248" s="310" t="s">
        <v>96</v>
      </c>
      <c r="I248" s="304" t="s">
        <v>294</v>
      </c>
      <c r="J248" s="304" t="s">
        <v>1129</v>
      </c>
      <c r="K248" s="305">
        <v>715</v>
      </c>
      <c r="L248" s="305" t="s">
        <v>91</v>
      </c>
      <c r="M248" s="305">
        <v>3</v>
      </c>
      <c r="N248" s="401" t="s">
        <v>56</v>
      </c>
      <c r="O248" s="402"/>
      <c r="P248" s="402"/>
      <c r="Q248" s="402"/>
      <c r="R248" s="402"/>
      <c r="S248" s="402"/>
      <c r="T248" s="402"/>
      <c r="U248" s="402"/>
      <c r="V248" s="402"/>
      <c r="W248" s="469"/>
    </row>
    <row r="249" spans="1:23" s="109" customFormat="1" ht="36" x14ac:dyDescent="0.25">
      <c r="A249" s="401" t="s">
        <v>56</v>
      </c>
      <c r="B249" s="402"/>
      <c r="C249" s="402"/>
      <c r="D249" s="402"/>
      <c r="E249" s="402"/>
      <c r="F249" s="403"/>
      <c r="G249" s="304" t="s">
        <v>360</v>
      </c>
      <c r="H249" s="310" t="s">
        <v>97</v>
      </c>
      <c r="I249" s="304" t="s">
        <v>295</v>
      </c>
      <c r="J249" s="304" t="s">
        <v>1130</v>
      </c>
      <c r="K249" s="305">
        <v>715</v>
      </c>
      <c r="L249" s="305" t="s">
        <v>91</v>
      </c>
      <c r="M249" s="305">
        <v>2</v>
      </c>
      <c r="N249" s="401" t="s">
        <v>56</v>
      </c>
      <c r="O249" s="402"/>
      <c r="P249" s="402"/>
      <c r="Q249" s="402"/>
      <c r="R249" s="402"/>
      <c r="S249" s="402"/>
      <c r="T249" s="402"/>
      <c r="U249" s="402"/>
      <c r="V249" s="402"/>
      <c r="W249" s="469"/>
    </row>
    <row r="250" spans="1:23" s="109" customFormat="1" ht="36" x14ac:dyDescent="0.25">
      <c r="A250" s="401" t="s">
        <v>56</v>
      </c>
      <c r="B250" s="402"/>
      <c r="C250" s="402"/>
      <c r="D250" s="402"/>
      <c r="E250" s="402"/>
      <c r="F250" s="403"/>
      <c r="G250" s="304" t="s">
        <v>360</v>
      </c>
      <c r="H250" s="310" t="s">
        <v>97</v>
      </c>
      <c r="I250" s="304" t="s">
        <v>296</v>
      </c>
      <c r="J250" s="304" t="s">
        <v>1131</v>
      </c>
      <c r="K250" s="305">
        <v>715</v>
      </c>
      <c r="L250" s="305" t="s">
        <v>91</v>
      </c>
      <c r="M250" s="305">
        <v>4</v>
      </c>
      <c r="N250" s="401" t="s">
        <v>56</v>
      </c>
      <c r="O250" s="402"/>
      <c r="P250" s="402"/>
      <c r="Q250" s="402"/>
      <c r="R250" s="402"/>
      <c r="S250" s="402"/>
      <c r="T250" s="402"/>
      <c r="U250" s="402"/>
      <c r="V250" s="402"/>
      <c r="W250" s="469"/>
    </row>
    <row r="251" spans="1:23" s="109" customFormat="1" ht="42.75" customHeight="1" x14ac:dyDescent="0.25">
      <c r="A251" s="401" t="s">
        <v>56</v>
      </c>
      <c r="B251" s="402"/>
      <c r="C251" s="402"/>
      <c r="D251" s="402"/>
      <c r="E251" s="402"/>
      <c r="F251" s="403"/>
      <c r="G251" s="304" t="s">
        <v>360</v>
      </c>
      <c r="H251" s="310" t="s">
        <v>98</v>
      </c>
      <c r="I251" s="304" t="s">
        <v>99</v>
      </c>
      <c r="J251" s="304" t="s">
        <v>1132</v>
      </c>
      <c r="K251" s="305">
        <v>715</v>
      </c>
      <c r="L251" s="305" t="s">
        <v>91</v>
      </c>
      <c r="M251" s="305">
        <v>20</v>
      </c>
      <c r="N251" s="401" t="s">
        <v>56</v>
      </c>
      <c r="O251" s="402"/>
      <c r="P251" s="402"/>
      <c r="Q251" s="402"/>
      <c r="R251" s="402"/>
      <c r="S251" s="402"/>
      <c r="T251" s="402"/>
      <c r="U251" s="402"/>
      <c r="V251" s="402"/>
      <c r="W251" s="469"/>
    </row>
    <row r="252" spans="1:23" s="109" customFormat="1" ht="42.75" customHeight="1" x14ac:dyDescent="0.25">
      <c r="A252" s="401" t="s">
        <v>56</v>
      </c>
      <c r="B252" s="402"/>
      <c r="C252" s="402"/>
      <c r="D252" s="402"/>
      <c r="E252" s="402"/>
      <c r="F252" s="403"/>
      <c r="G252" s="304" t="s">
        <v>360</v>
      </c>
      <c r="H252" s="310" t="s">
        <v>101</v>
      </c>
      <c r="I252" s="304" t="s">
        <v>102</v>
      </c>
      <c r="J252" s="319" t="s">
        <v>103</v>
      </c>
      <c r="K252" s="305">
        <v>715</v>
      </c>
      <c r="L252" s="305" t="s">
        <v>91</v>
      </c>
      <c r="M252" s="305">
        <v>10</v>
      </c>
      <c r="N252" s="401" t="s">
        <v>56</v>
      </c>
      <c r="O252" s="402"/>
      <c r="P252" s="402"/>
      <c r="Q252" s="402"/>
      <c r="R252" s="402"/>
      <c r="S252" s="402"/>
      <c r="T252" s="402"/>
      <c r="U252" s="402"/>
      <c r="V252" s="402"/>
      <c r="W252" s="469"/>
    </row>
    <row r="253" spans="1:23" s="119" customFormat="1" ht="96.75" customHeight="1" x14ac:dyDescent="0.25">
      <c r="A253" s="301" t="s">
        <v>698</v>
      </c>
      <c r="B253" s="302" t="s">
        <v>43</v>
      </c>
      <c r="C253" s="302" t="s">
        <v>44</v>
      </c>
      <c r="D253" s="303" t="s">
        <v>45</v>
      </c>
      <c r="E253" s="302" t="s">
        <v>46</v>
      </c>
      <c r="F253" s="303" t="s">
        <v>47</v>
      </c>
      <c r="G253" s="303"/>
      <c r="H253" s="321"/>
      <c r="I253" s="302" t="s">
        <v>1133</v>
      </c>
      <c r="J253" s="304" t="s">
        <v>56</v>
      </c>
      <c r="K253" s="304">
        <v>876</v>
      </c>
      <c r="L253" s="304" t="s">
        <v>60</v>
      </c>
      <c r="M253" s="305">
        <f>SUM(M254:M293)</f>
        <v>197</v>
      </c>
      <c r="N253" s="304" t="s">
        <v>40</v>
      </c>
      <c r="O253" s="304" t="s">
        <v>41</v>
      </c>
      <c r="P253" s="306">
        <v>195965</v>
      </c>
      <c r="Q253" s="307">
        <v>45444</v>
      </c>
      <c r="R253" s="307">
        <v>45627</v>
      </c>
      <c r="S253" s="308" t="s">
        <v>322</v>
      </c>
      <c r="T253" s="308" t="s">
        <v>55</v>
      </c>
      <c r="U253" s="305"/>
      <c r="V253" s="309"/>
      <c r="W253" s="469"/>
    </row>
    <row r="254" spans="1:23" s="119" customFormat="1" ht="64.5" customHeight="1" x14ac:dyDescent="0.25">
      <c r="A254" s="404" t="s">
        <v>56</v>
      </c>
      <c r="B254" s="402"/>
      <c r="C254" s="402"/>
      <c r="D254" s="402"/>
      <c r="E254" s="402"/>
      <c r="F254" s="403"/>
      <c r="G254" s="312" t="s">
        <v>354</v>
      </c>
      <c r="H254" s="322" t="s">
        <v>299</v>
      </c>
      <c r="I254" s="314" t="s">
        <v>1134</v>
      </c>
      <c r="J254" s="304" t="s">
        <v>1135</v>
      </c>
      <c r="K254" s="305" t="s">
        <v>59</v>
      </c>
      <c r="L254" s="305" t="s">
        <v>57</v>
      </c>
      <c r="M254" s="305">
        <v>2</v>
      </c>
      <c r="N254" s="404" t="s">
        <v>56</v>
      </c>
      <c r="O254" s="402"/>
      <c r="P254" s="402"/>
      <c r="Q254" s="402"/>
      <c r="R254" s="402"/>
      <c r="S254" s="402"/>
      <c r="T254" s="402"/>
      <c r="U254" s="402"/>
      <c r="V254" s="402"/>
      <c r="W254" s="469"/>
    </row>
    <row r="255" spans="1:23" s="119" customFormat="1" ht="64.5" customHeight="1" x14ac:dyDescent="0.25">
      <c r="A255" s="404" t="s">
        <v>56</v>
      </c>
      <c r="B255" s="402"/>
      <c r="C255" s="402"/>
      <c r="D255" s="402"/>
      <c r="E255" s="402"/>
      <c r="F255" s="403"/>
      <c r="G255" s="312" t="s">
        <v>354</v>
      </c>
      <c r="H255" s="313" t="s">
        <v>71</v>
      </c>
      <c r="I255" s="314" t="s">
        <v>1136</v>
      </c>
      <c r="J255" s="304" t="s">
        <v>1137</v>
      </c>
      <c r="K255" s="305" t="s">
        <v>59</v>
      </c>
      <c r="L255" s="305" t="s">
        <v>57</v>
      </c>
      <c r="M255" s="305">
        <v>2</v>
      </c>
      <c r="N255" s="404" t="s">
        <v>56</v>
      </c>
      <c r="O255" s="402"/>
      <c r="P255" s="402"/>
      <c r="Q255" s="402"/>
      <c r="R255" s="402"/>
      <c r="S255" s="402"/>
      <c r="T255" s="402"/>
      <c r="U255" s="402"/>
      <c r="V255" s="402"/>
      <c r="W255" s="469"/>
    </row>
    <row r="256" spans="1:23" s="119" customFormat="1" ht="64.5" customHeight="1" x14ac:dyDescent="0.25">
      <c r="A256" s="404" t="s">
        <v>56</v>
      </c>
      <c r="B256" s="402"/>
      <c r="C256" s="402"/>
      <c r="D256" s="402"/>
      <c r="E256" s="402"/>
      <c r="F256" s="403"/>
      <c r="G256" s="312" t="s">
        <v>354</v>
      </c>
      <c r="H256" s="313" t="s">
        <v>88</v>
      </c>
      <c r="I256" s="314" t="s">
        <v>1138</v>
      </c>
      <c r="J256" s="304" t="s">
        <v>1139</v>
      </c>
      <c r="K256" s="305">
        <v>839</v>
      </c>
      <c r="L256" s="305" t="s">
        <v>1068</v>
      </c>
      <c r="M256" s="305">
        <v>4</v>
      </c>
      <c r="N256" s="404" t="s">
        <v>56</v>
      </c>
      <c r="O256" s="402"/>
      <c r="P256" s="402"/>
      <c r="Q256" s="402"/>
      <c r="R256" s="402"/>
      <c r="S256" s="402"/>
      <c r="T256" s="402"/>
      <c r="U256" s="402"/>
      <c r="V256" s="402"/>
      <c r="W256" s="469"/>
    </row>
    <row r="257" spans="1:23" s="119" customFormat="1" ht="64.5" customHeight="1" x14ac:dyDescent="0.25">
      <c r="A257" s="404" t="s">
        <v>56</v>
      </c>
      <c r="B257" s="402"/>
      <c r="C257" s="402"/>
      <c r="D257" s="402"/>
      <c r="E257" s="402"/>
      <c r="F257" s="403"/>
      <c r="G257" s="312" t="s">
        <v>356</v>
      </c>
      <c r="H257" s="313" t="s">
        <v>1140</v>
      </c>
      <c r="I257" s="314" t="s">
        <v>1141</v>
      </c>
      <c r="J257" s="304" t="s">
        <v>1142</v>
      </c>
      <c r="K257" s="305">
        <v>839</v>
      </c>
      <c r="L257" s="305" t="s">
        <v>1068</v>
      </c>
      <c r="M257" s="305">
        <v>2</v>
      </c>
      <c r="N257" s="404" t="s">
        <v>56</v>
      </c>
      <c r="O257" s="402"/>
      <c r="P257" s="402"/>
      <c r="Q257" s="402"/>
      <c r="R257" s="402"/>
      <c r="S257" s="402"/>
      <c r="T257" s="402"/>
      <c r="U257" s="402"/>
      <c r="V257" s="402"/>
      <c r="W257" s="469"/>
    </row>
    <row r="258" spans="1:23" s="119" customFormat="1" ht="64.5" customHeight="1" x14ac:dyDescent="0.25">
      <c r="A258" s="404" t="s">
        <v>56</v>
      </c>
      <c r="B258" s="402"/>
      <c r="C258" s="402"/>
      <c r="D258" s="402"/>
      <c r="E258" s="402"/>
      <c r="F258" s="403"/>
      <c r="G258" s="312" t="s">
        <v>354</v>
      </c>
      <c r="H258" s="323" t="s">
        <v>1143</v>
      </c>
      <c r="I258" s="314" t="s">
        <v>1144</v>
      </c>
      <c r="J258" s="304" t="s">
        <v>1145</v>
      </c>
      <c r="K258" s="305">
        <v>839</v>
      </c>
      <c r="L258" s="305" t="s">
        <v>1068</v>
      </c>
      <c r="M258" s="305">
        <v>2</v>
      </c>
      <c r="N258" s="404" t="s">
        <v>56</v>
      </c>
      <c r="O258" s="402"/>
      <c r="P258" s="402"/>
      <c r="Q258" s="402"/>
      <c r="R258" s="402"/>
      <c r="S258" s="402"/>
      <c r="T258" s="402"/>
      <c r="U258" s="402"/>
      <c r="V258" s="402"/>
      <c r="W258" s="469"/>
    </row>
    <row r="259" spans="1:23" s="119" customFormat="1" ht="64.5" customHeight="1" x14ac:dyDescent="0.25">
      <c r="A259" s="404" t="s">
        <v>56</v>
      </c>
      <c r="B259" s="402"/>
      <c r="C259" s="402"/>
      <c r="D259" s="402"/>
      <c r="E259" s="402"/>
      <c r="F259" s="403"/>
      <c r="G259" s="304" t="s">
        <v>354</v>
      </c>
      <c r="H259" s="324" t="s">
        <v>366</v>
      </c>
      <c r="I259" s="304" t="s">
        <v>1146</v>
      </c>
      <c r="J259" s="304" t="s">
        <v>1147</v>
      </c>
      <c r="K259" s="305">
        <v>839</v>
      </c>
      <c r="L259" s="305" t="s">
        <v>1068</v>
      </c>
      <c r="M259" s="305">
        <v>2</v>
      </c>
      <c r="N259" s="404" t="s">
        <v>56</v>
      </c>
      <c r="O259" s="402"/>
      <c r="P259" s="402"/>
      <c r="Q259" s="402"/>
      <c r="R259" s="402"/>
      <c r="S259" s="402"/>
      <c r="T259" s="402"/>
      <c r="U259" s="402"/>
      <c r="V259" s="402"/>
      <c r="W259" s="469"/>
    </row>
    <row r="260" spans="1:23" s="119" customFormat="1" ht="41.25" customHeight="1" x14ac:dyDescent="0.25">
      <c r="A260" s="404" t="s">
        <v>56</v>
      </c>
      <c r="B260" s="402"/>
      <c r="C260" s="402"/>
      <c r="D260" s="402"/>
      <c r="E260" s="402"/>
      <c r="F260" s="403"/>
      <c r="G260" s="312" t="s">
        <v>354</v>
      </c>
      <c r="H260" s="313" t="s">
        <v>1148</v>
      </c>
      <c r="I260" s="314" t="s">
        <v>1149</v>
      </c>
      <c r="J260" s="304" t="s">
        <v>1150</v>
      </c>
      <c r="K260" s="305">
        <v>839</v>
      </c>
      <c r="L260" s="305" t="s">
        <v>1068</v>
      </c>
      <c r="M260" s="305">
        <v>4</v>
      </c>
      <c r="N260" s="404" t="s">
        <v>56</v>
      </c>
      <c r="O260" s="402"/>
      <c r="P260" s="402"/>
      <c r="Q260" s="402"/>
      <c r="R260" s="402"/>
      <c r="S260" s="402"/>
      <c r="T260" s="402"/>
      <c r="U260" s="402"/>
      <c r="V260" s="402"/>
      <c r="W260" s="469"/>
    </row>
    <row r="261" spans="1:23" s="119" customFormat="1" ht="41.25" customHeight="1" x14ac:dyDescent="0.25">
      <c r="A261" s="404" t="s">
        <v>56</v>
      </c>
      <c r="B261" s="402"/>
      <c r="C261" s="402"/>
      <c r="D261" s="402"/>
      <c r="E261" s="402"/>
      <c r="F261" s="403"/>
      <c r="G261" s="304" t="s">
        <v>357</v>
      </c>
      <c r="H261" s="317" t="s">
        <v>1151</v>
      </c>
      <c r="I261" s="304" t="s">
        <v>1152</v>
      </c>
      <c r="J261" s="304" t="s">
        <v>1153</v>
      </c>
      <c r="K261" s="305" t="s">
        <v>59</v>
      </c>
      <c r="L261" s="305" t="s">
        <v>57</v>
      </c>
      <c r="M261" s="305">
        <v>3</v>
      </c>
      <c r="N261" s="404" t="s">
        <v>56</v>
      </c>
      <c r="O261" s="402"/>
      <c r="P261" s="402"/>
      <c r="Q261" s="402"/>
      <c r="R261" s="402"/>
      <c r="S261" s="402"/>
      <c r="T261" s="402"/>
      <c r="U261" s="402"/>
      <c r="V261" s="402"/>
      <c r="W261" s="469"/>
    </row>
    <row r="262" spans="1:23" s="119" customFormat="1" ht="41.25" customHeight="1" x14ac:dyDescent="0.25">
      <c r="A262" s="404" t="s">
        <v>56</v>
      </c>
      <c r="B262" s="402"/>
      <c r="C262" s="402"/>
      <c r="D262" s="402"/>
      <c r="E262" s="402"/>
      <c r="F262" s="403"/>
      <c r="G262" s="304" t="s">
        <v>355</v>
      </c>
      <c r="H262" s="311" t="s">
        <v>86</v>
      </c>
      <c r="I262" s="304" t="s">
        <v>363</v>
      </c>
      <c r="J262" s="304" t="s">
        <v>1154</v>
      </c>
      <c r="K262" s="305">
        <v>839</v>
      </c>
      <c r="L262" s="305" t="s">
        <v>1068</v>
      </c>
      <c r="M262" s="305">
        <v>2</v>
      </c>
      <c r="N262" s="404" t="s">
        <v>56</v>
      </c>
      <c r="O262" s="402"/>
      <c r="P262" s="402"/>
      <c r="Q262" s="402"/>
      <c r="R262" s="402"/>
      <c r="S262" s="402"/>
      <c r="T262" s="402"/>
      <c r="U262" s="402"/>
      <c r="V262" s="402"/>
      <c r="W262" s="469"/>
    </row>
    <row r="263" spans="1:23" s="119" customFormat="1" ht="41.25" customHeight="1" x14ac:dyDescent="0.25">
      <c r="A263" s="404" t="s">
        <v>56</v>
      </c>
      <c r="B263" s="402"/>
      <c r="C263" s="402"/>
      <c r="D263" s="402"/>
      <c r="E263" s="402"/>
      <c r="F263" s="403"/>
      <c r="G263" s="312" t="s">
        <v>354</v>
      </c>
      <c r="H263" s="313" t="s">
        <v>1085</v>
      </c>
      <c r="I263" s="314" t="s">
        <v>1155</v>
      </c>
      <c r="J263" s="304" t="s">
        <v>1156</v>
      </c>
      <c r="K263" s="305" t="s">
        <v>59</v>
      </c>
      <c r="L263" s="305" t="s">
        <v>57</v>
      </c>
      <c r="M263" s="305">
        <v>2</v>
      </c>
      <c r="N263" s="404" t="s">
        <v>56</v>
      </c>
      <c r="O263" s="402"/>
      <c r="P263" s="402"/>
      <c r="Q263" s="402"/>
      <c r="R263" s="402"/>
      <c r="S263" s="402"/>
      <c r="T263" s="402"/>
      <c r="U263" s="402"/>
      <c r="V263" s="402"/>
      <c r="W263" s="469"/>
    </row>
    <row r="264" spans="1:23" s="119" customFormat="1" ht="64.5" customHeight="1" x14ac:dyDescent="0.25">
      <c r="A264" s="404" t="s">
        <v>56</v>
      </c>
      <c r="B264" s="402"/>
      <c r="C264" s="402"/>
      <c r="D264" s="402"/>
      <c r="E264" s="402"/>
      <c r="F264" s="403"/>
      <c r="G264" s="312" t="s">
        <v>354</v>
      </c>
      <c r="H264" s="313" t="s">
        <v>1157</v>
      </c>
      <c r="I264" s="314" t="s">
        <v>1158</v>
      </c>
      <c r="J264" s="304" t="s">
        <v>1159</v>
      </c>
      <c r="K264" s="305" t="s">
        <v>59</v>
      </c>
      <c r="L264" s="305" t="s">
        <v>57</v>
      </c>
      <c r="M264" s="305">
        <v>2</v>
      </c>
      <c r="N264" s="404" t="s">
        <v>56</v>
      </c>
      <c r="O264" s="402"/>
      <c r="P264" s="402"/>
      <c r="Q264" s="402"/>
      <c r="R264" s="402"/>
      <c r="S264" s="402"/>
      <c r="T264" s="402"/>
      <c r="U264" s="402"/>
      <c r="V264" s="402"/>
      <c r="W264" s="469"/>
    </row>
    <row r="265" spans="1:23" s="119" customFormat="1" ht="39.75" customHeight="1" x14ac:dyDescent="0.25">
      <c r="A265" s="404" t="s">
        <v>56</v>
      </c>
      <c r="B265" s="402"/>
      <c r="C265" s="402"/>
      <c r="D265" s="402"/>
      <c r="E265" s="402"/>
      <c r="F265" s="403"/>
      <c r="G265" s="312" t="s">
        <v>356</v>
      </c>
      <c r="H265" s="313" t="s">
        <v>1108</v>
      </c>
      <c r="I265" s="314" t="s">
        <v>1160</v>
      </c>
      <c r="J265" s="304" t="s">
        <v>1161</v>
      </c>
      <c r="K265" s="305" t="s">
        <v>59</v>
      </c>
      <c r="L265" s="305" t="s">
        <v>57</v>
      </c>
      <c r="M265" s="305">
        <v>7</v>
      </c>
      <c r="N265" s="404" t="s">
        <v>56</v>
      </c>
      <c r="O265" s="402"/>
      <c r="P265" s="402"/>
      <c r="Q265" s="402"/>
      <c r="R265" s="402"/>
      <c r="S265" s="402"/>
      <c r="T265" s="402"/>
      <c r="U265" s="402"/>
      <c r="V265" s="402"/>
      <c r="W265" s="469"/>
    </row>
    <row r="266" spans="1:23" s="119" customFormat="1" ht="50.25" customHeight="1" x14ac:dyDescent="0.25">
      <c r="A266" s="404" t="s">
        <v>56</v>
      </c>
      <c r="B266" s="402"/>
      <c r="C266" s="402"/>
      <c r="D266" s="402"/>
      <c r="E266" s="402"/>
      <c r="F266" s="403"/>
      <c r="G266" s="312" t="s">
        <v>356</v>
      </c>
      <c r="H266" s="313" t="s">
        <v>1162</v>
      </c>
      <c r="I266" s="314" t="s">
        <v>1163</v>
      </c>
      <c r="J266" s="304" t="s">
        <v>1164</v>
      </c>
      <c r="K266" s="305" t="s">
        <v>59</v>
      </c>
      <c r="L266" s="305" t="s">
        <v>57</v>
      </c>
      <c r="M266" s="305">
        <v>2</v>
      </c>
      <c r="N266" s="404" t="s">
        <v>56</v>
      </c>
      <c r="O266" s="402"/>
      <c r="P266" s="402"/>
      <c r="Q266" s="402"/>
      <c r="R266" s="402"/>
      <c r="S266" s="402"/>
      <c r="T266" s="402"/>
      <c r="U266" s="402"/>
      <c r="V266" s="402"/>
      <c r="W266" s="469"/>
    </row>
    <row r="267" spans="1:23" s="119" customFormat="1" ht="50.25" customHeight="1" x14ac:dyDescent="0.25">
      <c r="A267" s="404" t="s">
        <v>56</v>
      </c>
      <c r="B267" s="402"/>
      <c r="C267" s="402"/>
      <c r="D267" s="402"/>
      <c r="E267" s="402"/>
      <c r="F267" s="403"/>
      <c r="G267" s="312" t="s">
        <v>356</v>
      </c>
      <c r="H267" s="323" t="s">
        <v>1165</v>
      </c>
      <c r="I267" s="314" t="s">
        <v>1123</v>
      </c>
      <c r="J267" s="304" t="s">
        <v>1166</v>
      </c>
      <c r="K267" s="305" t="s">
        <v>59</v>
      </c>
      <c r="L267" s="305" t="s">
        <v>57</v>
      </c>
      <c r="M267" s="305">
        <v>3</v>
      </c>
      <c r="N267" s="404" t="s">
        <v>56</v>
      </c>
      <c r="O267" s="402"/>
      <c r="P267" s="402"/>
      <c r="Q267" s="402"/>
      <c r="R267" s="402"/>
      <c r="S267" s="402"/>
      <c r="T267" s="402"/>
      <c r="U267" s="402"/>
      <c r="V267" s="402"/>
      <c r="W267" s="469"/>
    </row>
    <row r="268" spans="1:23" s="119" customFormat="1" ht="50.25" customHeight="1" x14ac:dyDescent="0.25">
      <c r="A268" s="404" t="s">
        <v>56</v>
      </c>
      <c r="B268" s="402"/>
      <c r="C268" s="402"/>
      <c r="D268" s="402"/>
      <c r="E268" s="402"/>
      <c r="F268" s="403"/>
      <c r="G268" s="312" t="s">
        <v>356</v>
      </c>
      <c r="H268" s="323" t="s">
        <v>1167</v>
      </c>
      <c r="I268" s="314" t="s">
        <v>1168</v>
      </c>
      <c r="J268" s="304" t="s">
        <v>1169</v>
      </c>
      <c r="K268" s="305" t="s">
        <v>59</v>
      </c>
      <c r="L268" s="305" t="s">
        <v>57</v>
      </c>
      <c r="M268" s="305">
        <v>2</v>
      </c>
      <c r="N268" s="404" t="s">
        <v>56</v>
      </c>
      <c r="O268" s="402"/>
      <c r="P268" s="402"/>
      <c r="Q268" s="402"/>
      <c r="R268" s="402"/>
      <c r="S268" s="402"/>
      <c r="T268" s="402"/>
      <c r="U268" s="402"/>
      <c r="V268" s="402"/>
      <c r="W268" s="469"/>
    </row>
    <row r="269" spans="1:23" s="119" customFormat="1" ht="50.25" customHeight="1" x14ac:dyDescent="0.25">
      <c r="A269" s="404" t="s">
        <v>56</v>
      </c>
      <c r="B269" s="402"/>
      <c r="C269" s="402"/>
      <c r="D269" s="402"/>
      <c r="E269" s="402"/>
      <c r="F269" s="403"/>
      <c r="G269" s="304" t="s">
        <v>356</v>
      </c>
      <c r="H269" s="324" t="s">
        <v>76</v>
      </c>
      <c r="I269" s="304" t="s">
        <v>364</v>
      </c>
      <c r="J269" s="304" t="s">
        <v>365</v>
      </c>
      <c r="K269" s="305">
        <v>839</v>
      </c>
      <c r="L269" s="305" t="s">
        <v>1068</v>
      </c>
      <c r="M269" s="305">
        <v>1</v>
      </c>
      <c r="N269" s="404" t="s">
        <v>56</v>
      </c>
      <c r="O269" s="402"/>
      <c r="P269" s="402"/>
      <c r="Q269" s="402"/>
      <c r="R269" s="402"/>
      <c r="S269" s="402"/>
      <c r="T269" s="402"/>
      <c r="U269" s="402"/>
      <c r="V269" s="402"/>
      <c r="W269" s="469"/>
    </row>
    <row r="270" spans="1:23" s="119" customFormat="1" ht="50.25" customHeight="1" x14ac:dyDescent="0.25">
      <c r="A270" s="404" t="s">
        <v>56</v>
      </c>
      <c r="B270" s="402"/>
      <c r="C270" s="402"/>
      <c r="D270" s="402"/>
      <c r="E270" s="402"/>
      <c r="F270" s="403"/>
      <c r="G270" s="312" t="s">
        <v>355</v>
      </c>
      <c r="H270" s="313" t="s">
        <v>1170</v>
      </c>
      <c r="I270" s="314" t="s">
        <v>1171</v>
      </c>
      <c r="J270" s="304" t="s">
        <v>1172</v>
      </c>
      <c r="K270" s="305">
        <v>839</v>
      </c>
      <c r="L270" s="305" t="s">
        <v>1068</v>
      </c>
      <c r="M270" s="305">
        <v>4</v>
      </c>
      <c r="N270" s="404" t="s">
        <v>56</v>
      </c>
      <c r="O270" s="402"/>
      <c r="P270" s="402"/>
      <c r="Q270" s="402"/>
      <c r="R270" s="402"/>
      <c r="S270" s="402"/>
      <c r="T270" s="402"/>
      <c r="U270" s="402"/>
      <c r="V270" s="402"/>
      <c r="W270" s="469"/>
    </row>
    <row r="271" spans="1:23" s="119" customFormat="1" ht="50.25" customHeight="1" x14ac:dyDescent="0.25">
      <c r="A271" s="404" t="s">
        <v>56</v>
      </c>
      <c r="B271" s="402"/>
      <c r="C271" s="402"/>
      <c r="D271" s="402"/>
      <c r="E271" s="402"/>
      <c r="F271" s="403"/>
      <c r="G271" s="312" t="s">
        <v>359</v>
      </c>
      <c r="H271" s="313" t="s">
        <v>1173</v>
      </c>
      <c r="I271" s="314" t="s">
        <v>1174</v>
      </c>
      <c r="J271" s="304" t="s">
        <v>1175</v>
      </c>
      <c r="K271" s="305">
        <v>715</v>
      </c>
      <c r="L271" s="305" t="s">
        <v>91</v>
      </c>
      <c r="M271" s="305">
        <v>10</v>
      </c>
      <c r="N271" s="404" t="s">
        <v>56</v>
      </c>
      <c r="O271" s="402"/>
      <c r="P271" s="402"/>
      <c r="Q271" s="402"/>
      <c r="R271" s="402"/>
      <c r="S271" s="402"/>
      <c r="T271" s="402"/>
      <c r="U271" s="402"/>
      <c r="V271" s="402"/>
      <c r="W271" s="469"/>
    </row>
    <row r="272" spans="1:23" s="119" customFormat="1" ht="50.25" customHeight="1" x14ac:dyDescent="0.25">
      <c r="A272" s="404" t="s">
        <v>56</v>
      </c>
      <c r="B272" s="402"/>
      <c r="C272" s="402"/>
      <c r="D272" s="402"/>
      <c r="E272" s="402"/>
      <c r="F272" s="403"/>
      <c r="G272" s="312" t="s">
        <v>359</v>
      </c>
      <c r="H272" s="313" t="s">
        <v>92</v>
      </c>
      <c r="I272" s="314" t="s">
        <v>1176</v>
      </c>
      <c r="J272" s="304" t="s">
        <v>1177</v>
      </c>
      <c r="K272" s="305">
        <v>715</v>
      </c>
      <c r="L272" s="305" t="s">
        <v>91</v>
      </c>
      <c r="M272" s="305">
        <v>13</v>
      </c>
      <c r="N272" s="404" t="s">
        <v>56</v>
      </c>
      <c r="O272" s="402"/>
      <c r="P272" s="402"/>
      <c r="Q272" s="402"/>
      <c r="R272" s="402"/>
      <c r="S272" s="402"/>
      <c r="T272" s="402"/>
      <c r="U272" s="402"/>
      <c r="V272" s="402"/>
      <c r="W272" s="469"/>
    </row>
    <row r="273" spans="1:23" s="119" customFormat="1" ht="50.25" customHeight="1" x14ac:dyDescent="0.25">
      <c r="A273" s="404" t="s">
        <v>56</v>
      </c>
      <c r="B273" s="402"/>
      <c r="C273" s="402"/>
      <c r="D273" s="402"/>
      <c r="E273" s="402"/>
      <c r="F273" s="403"/>
      <c r="G273" s="312" t="s">
        <v>356</v>
      </c>
      <c r="H273" s="313" t="s">
        <v>1178</v>
      </c>
      <c r="I273" s="314" t="s">
        <v>1179</v>
      </c>
      <c r="J273" s="304" t="s">
        <v>1180</v>
      </c>
      <c r="K273" s="305" t="s">
        <v>59</v>
      </c>
      <c r="L273" s="305" t="s">
        <v>57</v>
      </c>
      <c r="M273" s="305">
        <v>16</v>
      </c>
      <c r="N273" s="404" t="s">
        <v>56</v>
      </c>
      <c r="O273" s="402"/>
      <c r="P273" s="402"/>
      <c r="Q273" s="402"/>
      <c r="R273" s="402"/>
      <c r="S273" s="402"/>
      <c r="T273" s="402"/>
      <c r="U273" s="402"/>
      <c r="V273" s="402"/>
      <c r="W273" s="469"/>
    </row>
    <row r="274" spans="1:23" s="119" customFormat="1" ht="50.25" customHeight="1" x14ac:dyDescent="0.25">
      <c r="A274" s="404" t="s">
        <v>56</v>
      </c>
      <c r="B274" s="402"/>
      <c r="C274" s="402"/>
      <c r="D274" s="402"/>
      <c r="E274" s="402"/>
      <c r="F274" s="403"/>
      <c r="G274" s="312" t="s">
        <v>354</v>
      </c>
      <c r="H274" s="313" t="s">
        <v>1181</v>
      </c>
      <c r="I274" s="314" t="s">
        <v>1182</v>
      </c>
      <c r="J274" s="304" t="s">
        <v>1183</v>
      </c>
      <c r="K274" s="305" t="s">
        <v>59</v>
      </c>
      <c r="L274" s="305" t="s">
        <v>57</v>
      </c>
      <c r="M274" s="305">
        <v>2</v>
      </c>
      <c r="N274" s="404" t="s">
        <v>56</v>
      </c>
      <c r="O274" s="402"/>
      <c r="P274" s="402"/>
      <c r="Q274" s="402"/>
      <c r="R274" s="402"/>
      <c r="S274" s="402"/>
      <c r="T274" s="402"/>
      <c r="U274" s="402"/>
      <c r="V274" s="402"/>
      <c r="W274" s="469"/>
    </row>
    <row r="275" spans="1:23" s="119" customFormat="1" ht="50.25" customHeight="1" x14ac:dyDescent="0.25">
      <c r="A275" s="404" t="s">
        <v>56</v>
      </c>
      <c r="B275" s="402"/>
      <c r="C275" s="402"/>
      <c r="D275" s="402"/>
      <c r="E275" s="402"/>
      <c r="F275" s="403"/>
      <c r="G275" s="312" t="s">
        <v>354</v>
      </c>
      <c r="H275" s="313" t="s">
        <v>1184</v>
      </c>
      <c r="I275" s="314" t="s">
        <v>1185</v>
      </c>
      <c r="J275" s="304" t="s">
        <v>1186</v>
      </c>
      <c r="K275" s="305" t="s">
        <v>59</v>
      </c>
      <c r="L275" s="305" t="s">
        <v>57</v>
      </c>
      <c r="M275" s="305">
        <v>2</v>
      </c>
      <c r="N275" s="404" t="s">
        <v>56</v>
      </c>
      <c r="O275" s="402"/>
      <c r="P275" s="402"/>
      <c r="Q275" s="402"/>
      <c r="R275" s="402"/>
      <c r="S275" s="402"/>
      <c r="T275" s="402"/>
      <c r="U275" s="402"/>
      <c r="V275" s="402"/>
      <c r="W275" s="469"/>
    </row>
    <row r="276" spans="1:23" s="119" customFormat="1" ht="50.25" customHeight="1" x14ac:dyDescent="0.25">
      <c r="A276" s="404" t="s">
        <v>56</v>
      </c>
      <c r="B276" s="402"/>
      <c r="C276" s="402"/>
      <c r="D276" s="402"/>
      <c r="E276" s="402"/>
      <c r="F276" s="403"/>
      <c r="G276" s="312" t="s">
        <v>359</v>
      </c>
      <c r="H276" s="313" t="s">
        <v>1187</v>
      </c>
      <c r="I276" s="314" t="s">
        <v>1188</v>
      </c>
      <c r="J276" s="304" t="s">
        <v>1189</v>
      </c>
      <c r="K276" s="305" t="s">
        <v>59</v>
      </c>
      <c r="L276" s="305" t="s">
        <v>57</v>
      </c>
      <c r="M276" s="305">
        <v>16</v>
      </c>
      <c r="N276" s="404" t="s">
        <v>56</v>
      </c>
      <c r="O276" s="402"/>
      <c r="P276" s="402"/>
      <c r="Q276" s="402"/>
      <c r="R276" s="402"/>
      <c r="S276" s="402"/>
      <c r="T276" s="402"/>
      <c r="U276" s="402"/>
      <c r="V276" s="402"/>
      <c r="W276" s="469"/>
    </row>
    <row r="277" spans="1:23" s="119" customFormat="1" ht="50.25" customHeight="1" x14ac:dyDescent="0.25">
      <c r="A277" s="404" t="s">
        <v>56</v>
      </c>
      <c r="B277" s="402"/>
      <c r="C277" s="402"/>
      <c r="D277" s="402"/>
      <c r="E277" s="402"/>
      <c r="F277" s="403"/>
      <c r="G277" s="312" t="s">
        <v>356</v>
      </c>
      <c r="H277" s="323" t="s">
        <v>1190</v>
      </c>
      <c r="I277" s="314" t="s">
        <v>1191</v>
      </c>
      <c r="J277" s="304" t="s">
        <v>1192</v>
      </c>
      <c r="K277" s="305">
        <v>839</v>
      </c>
      <c r="L277" s="305" t="s">
        <v>1068</v>
      </c>
      <c r="M277" s="305">
        <v>4</v>
      </c>
      <c r="N277" s="404" t="s">
        <v>56</v>
      </c>
      <c r="O277" s="402"/>
      <c r="P277" s="402"/>
      <c r="Q277" s="402"/>
      <c r="R277" s="402"/>
      <c r="S277" s="402"/>
      <c r="T277" s="402"/>
      <c r="U277" s="402"/>
      <c r="V277" s="402"/>
      <c r="W277" s="469"/>
    </row>
    <row r="278" spans="1:23" s="119" customFormat="1" ht="50.25" customHeight="1" x14ac:dyDescent="0.25">
      <c r="A278" s="404" t="s">
        <v>56</v>
      </c>
      <c r="B278" s="402"/>
      <c r="C278" s="402"/>
      <c r="D278" s="402"/>
      <c r="E278" s="402"/>
      <c r="F278" s="403"/>
      <c r="G278" s="312" t="s">
        <v>356</v>
      </c>
      <c r="H278" s="313" t="s">
        <v>1193</v>
      </c>
      <c r="I278" s="314" t="s">
        <v>1194</v>
      </c>
      <c r="J278" s="304" t="s">
        <v>1195</v>
      </c>
      <c r="K278" s="305" t="s">
        <v>59</v>
      </c>
      <c r="L278" s="305" t="s">
        <v>57</v>
      </c>
      <c r="M278" s="305">
        <v>4</v>
      </c>
      <c r="N278" s="404" t="s">
        <v>56</v>
      </c>
      <c r="O278" s="402"/>
      <c r="P278" s="402"/>
      <c r="Q278" s="402"/>
      <c r="R278" s="402"/>
      <c r="S278" s="402"/>
      <c r="T278" s="402"/>
      <c r="U278" s="402"/>
      <c r="V278" s="402"/>
      <c r="W278" s="469"/>
    </row>
    <row r="279" spans="1:23" s="119" customFormat="1" ht="50.25" customHeight="1" x14ac:dyDescent="0.25">
      <c r="A279" s="404" t="s">
        <v>56</v>
      </c>
      <c r="B279" s="402"/>
      <c r="C279" s="402"/>
      <c r="D279" s="402"/>
      <c r="E279" s="402"/>
      <c r="F279" s="403"/>
      <c r="G279" s="312" t="s">
        <v>354</v>
      </c>
      <c r="H279" s="313" t="s">
        <v>75</v>
      </c>
      <c r="I279" s="314" t="s">
        <v>1196</v>
      </c>
      <c r="J279" s="304" t="s">
        <v>1197</v>
      </c>
      <c r="K279" s="305" t="s">
        <v>59</v>
      </c>
      <c r="L279" s="305" t="s">
        <v>1074</v>
      </c>
      <c r="M279" s="305">
        <v>4</v>
      </c>
      <c r="N279" s="404" t="s">
        <v>56</v>
      </c>
      <c r="O279" s="402"/>
      <c r="P279" s="402"/>
      <c r="Q279" s="402"/>
      <c r="R279" s="402"/>
      <c r="S279" s="402"/>
      <c r="T279" s="402"/>
      <c r="U279" s="402"/>
      <c r="V279" s="402"/>
      <c r="W279" s="469"/>
    </row>
    <row r="280" spans="1:23" s="119" customFormat="1" ht="50.25" customHeight="1" x14ac:dyDescent="0.25">
      <c r="A280" s="404" t="s">
        <v>56</v>
      </c>
      <c r="B280" s="402"/>
      <c r="C280" s="402"/>
      <c r="D280" s="402"/>
      <c r="E280" s="402"/>
      <c r="F280" s="403"/>
      <c r="G280" s="312" t="s">
        <v>354</v>
      </c>
      <c r="H280" s="313" t="s">
        <v>1198</v>
      </c>
      <c r="I280" s="314" t="s">
        <v>1199</v>
      </c>
      <c r="J280" s="304" t="s">
        <v>1200</v>
      </c>
      <c r="K280" s="305" t="s">
        <v>59</v>
      </c>
      <c r="L280" s="305" t="s">
        <v>57</v>
      </c>
      <c r="M280" s="305">
        <v>4</v>
      </c>
      <c r="N280" s="404" t="s">
        <v>56</v>
      </c>
      <c r="O280" s="402"/>
      <c r="P280" s="402"/>
      <c r="Q280" s="402"/>
      <c r="R280" s="402"/>
      <c r="S280" s="402"/>
      <c r="T280" s="402"/>
      <c r="U280" s="402"/>
      <c r="V280" s="402"/>
      <c r="W280" s="469"/>
    </row>
    <row r="281" spans="1:23" s="119" customFormat="1" ht="50.25" customHeight="1" x14ac:dyDescent="0.25">
      <c r="A281" s="404" t="s">
        <v>56</v>
      </c>
      <c r="B281" s="402"/>
      <c r="C281" s="402"/>
      <c r="D281" s="402"/>
      <c r="E281" s="402"/>
      <c r="F281" s="403"/>
      <c r="G281" s="312" t="s">
        <v>355</v>
      </c>
      <c r="H281" s="313" t="s">
        <v>1201</v>
      </c>
      <c r="I281" s="314" t="s">
        <v>1202</v>
      </c>
      <c r="J281" s="304" t="s">
        <v>1203</v>
      </c>
      <c r="K281" s="305" t="s">
        <v>59</v>
      </c>
      <c r="L281" s="305" t="s">
        <v>57</v>
      </c>
      <c r="M281" s="305">
        <v>15</v>
      </c>
      <c r="N281" s="404" t="s">
        <v>56</v>
      </c>
      <c r="O281" s="402"/>
      <c r="P281" s="402"/>
      <c r="Q281" s="402"/>
      <c r="R281" s="402"/>
      <c r="S281" s="402"/>
      <c r="T281" s="402"/>
      <c r="U281" s="402"/>
      <c r="V281" s="402"/>
      <c r="W281" s="469"/>
    </row>
    <row r="282" spans="1:23" s="119" customFormat="1" ht="50.25" customHeight="1" x14ac:dyDescent="0.25">
      <c r="A282" s="404" t="s">
        <v>56</v>
      </c>
      <c r="B282" s="402"/>
      <c r="C282" s="402"/>
      <c r="D282" s="402"/>
      <c r="E282" s="402"/>
      <c r="F282" s="403"/>
      <c r="G282" s="312" t="s">
        <v>355</v>
      </c>
      <c r="H282" s="313" t="s">
        <v>83</v>
      </c>
      <c r="I282" s="314" t="s">
        <v>1204</v>
      </c>
      <c r="J282" s="304" t="s">
        <v>1205</v>
      </c>
      <c r="K282" s="305" t="s">
        <v>59</v>
      </c>
      <c r="L282" s="305" t="s">
        <v>57</v>
      </c>
      <c r="M282" s="305">
        <v>15</v>
      </c>
      <c r="N282" s="404" t="s">
        <v>56</v>
      </c>
      <c r="O282" s="402"/>
      <c r="P282" s="402"/>
      <c r="Q282" s="402"/>
      <c r="R282" s="402"/>
      <c r="S282" s="402"/>
      <c r="T282" s="402"/>
      <c r="U282" s="402"/>
      <c r="V282" s="402"/>
      <c r="W282" s="469"/>
    </row>
    <row r="283" spans="1:23" s="119" customFormat="1" ht="50.25" customHeight="1" x14ac:dyDescent="0.25">
      <c r="A283" s="404" t="s">
        <v>56</v>
      </c>
      <c r="B283" s="402"/>
      <c r="C283" s="402"/>
      <c r="D283" s="402"/>
      <c r="E283" s="402"/>
      <c r="F283" s="403"/>
      <c r="G283" s="312" t="s">
        <v>355</v>
      </c>
      <c r="H283" s="313" t="s">
        <v>1206</v>
      </c>
      <c r="I283" s="314" t="s">
        <v>1207</v>
      </c>
      <c r="J283" s="304" t="s">
        <v>1208</v>
      </c>
      <c r="K283" s="305" t="s">
        <v>59</v>
      </c>
      <c r="L283" s="305" t="s">
        <v>57</v>
      </c>
      <c r="M283" s="305">
        <v>8</v>
      </c>
      <c r="N283" s="404" t="s">
        <v>56</v>
      </c>
      <c r="O283" s="402"/>
      <c r="P283" s="402"/>
      <c r="Q283" s="402"/>
      <c r="R283" s="402"/>
      <c r="S283" s="402"/>
      <c r="T283" s="402"/>
      <c r="U283" s="402"/>
      <c r="V283" s="402"/>
      <c r="W283" s="469"/>
    </row>
    <row r="284" spans="1:23" s="109" customFormat="1" ht="50.25" customHeight="1" x14ac:dyDescent="0.25">
      <c r="A284" s="401" t="s">
        <v>56</v>
      </c>
      <c r="B284" s="402"/>
      <c r="C284" s="402"/>
      <c r="D284" s="402"/>
      <c r="E284" s="402"/>
      <c r="F284" s="403"/>
      <c r="G284" s="304" t="s">
        <v>360</v>
      </c>
      <c r="H284" s="315" t="s">
        <v>95</v>
      </c>
      <c r="I284" s="304" t="s">
        <v>1209</v>
      </c>
      <c r="J284" s="304" t="s">
        <v>300</v>
      </c>
      <c r="K284" s="305">
        <v>715</v>
      </c>
      <c r="L284" s="305" t="s">
        <v>91</v>
      </c>
      <c r="M284" s="305">
        <v>2</v>
      </c>
      <c r="N284" s="401" t="s">
        <v>56</v>
      </c>
      <c r="O284" s="402"/>
      <c r="P284" s="402"/>
      <c r="Q284" s="402"/>
      <c r="R284" s="402"/>
      <c r="S284" s="402"/>
      <c r="T284" s="402"/>
      <c r="U284" s="402"/>
      <c r="V284" s="402"/>
      <c r="W284" s="469"/>
    </row>
    <row r="285" spans="1:23" s="109" customFormat="1" ht="46.5" customHeight="1" x14ac:dyDescent="0.25">
      <c r="A285" s="401" t="s">
        <v>56</v>
      </c>
      <c r="B285" s="402"/>
      <c r="C285" s="402"/>
      <c r="D285" s="402"/>
      <c r="E285" s="402"/>
      <c r="F285" s="403"/>
      <c r="G285" s="304" t="s">
        <v>360</v>
      </c>
      <c r="H285" s="310" t="s">
        <v>95</v>
      </c>
      <c r="I285" s="304" t="s">
        <v>1210</v>
      </c>
      <c r="J285" s="304" t="s">
        <v>1211</v>
      </c>
      <c r="K285" s="305">
        <v>715</v>
      </c>
      <c r="L285" s="305" t="s">
        <v>91</v>
      </c>
      <c r="M285" s="305">
        <v>2</v>
      </c>
      <c r="N285" s="401" t="s">
        <v>56</v>
      </c>
      <c r="O285" s="402"/>
      <c r="P285" s="402"/>
      <c r="Q285" s="402"/>
      <c r="R285" s="402"/>
      <c r="S285" s="402"/>
      <c r="T285" s="402"/>
      <c r="U285" s="402"/>
      <c r="V285" s="402"/>
      <c r="W285" s="469"/>
    </row>
    <row r="286" spans="1:23" s="109" customFormat="1" ht="48" customHeight="1" x14ac:dyDescent="0.25">
      <c r="A286" s="470" t="s">
        <v>56</v>
      </c>
      <c r="B286" s="471"/>
      <c r="C286" s="471"/>
      <c r="D286" s="471"/>
      <c r="E286" s="471"/>
      <c r="F286" s="472"/>
      <c r="G286" s="304" t="s">
        <v>360</v>
      </c>
      <c r="H286" s="310" t="s">
        <v>361</v>
      </c>
      <c r="I286" s="304" t="s">
        <v>1212</v>
      </c>
      <c r="J286" s="304" t="s">
        <v>362</v>
      </c>
      <c r="K286" s="305">
        <v>715</v>
      </c>
      <c r="L286" s="305" t="s">
        <v>91</v>
      </c>
      <c r="M286" s="305">
        <v>2</v>
      </c>
      <c r="N286" s="401" t="s">
        <v>56</v>
      </c>
      <c r="O286" s="402"/>
      <c r="P286" s="402"/>
      <c r="Q286" s="402"/>
      <c r="R286" s="402"/>
      <c r="S286" s="402"/>
      <c r="T286" s="402"/>
      <c r="U286" s="402"/>
      <c r="V286" s="402"/>
      <c r="W286" s="469"/>
    </row>
    <row r="287" spans="1:23" s="109" customFormat="1" ht="48" customHeight="1" x14ac:dyDescent="0.25">
      <c r="A287" s="404" t="s">
        <v>56</v>
      </c>
      <c r="B287" s="402"/>
      <c r="C287" s="402"/>
      <c r="D287" s="402"/>
      <c r="E287" s="402"/>
      <c r="F287" s="403"/>
      <c r="G287" s="304" t="s">
        <v>360</v>
      </c>
      <c r="H287" s="311" t="s">
        <v>361</v>
      </c>
      <c r="I287" s="304" t="s">
        <v>1213</v>
      </c>
      <c r="J287" s="304" t="s">
        <v>1214</v>
      </c>
      <c r="K287" s="305">
        <v>715</v>
      </c>
      <c r="L287" s="305" t="s">
        <v>91</v>
      </c>
      <c r="M287" s="305">
        <v>2</v>
      </c>
      <c r="N287" s="404" t="s">
        <v>56</v>
      </c>
      <c r="O287" s="402"/>
      <c r="P287" s="402"/>
      <c r="Q287" s="402"/>
      <c r="R287" s="402"/>
      <c r="S287" s="402"/>
      <c r="T287" s="402"/>
      <c r="U287" s="402"/>
      <c r="V287" s="402"/>
      <c r="W287" s="469"/>
    </row>
    <row r="288" spans="1:23" s="109" customFormat="1" ht="48" customHeight="1" x14ac:dyDescent="0.25">
      <c r="A288" s="404" t="s">
        <v>56</v>
      </c>
      <c r="B288" s="402"/>
      <c r="C288" s="402"/>
      <c r="D288" s="402"/>
      <c r="E288" s="402"/>
      <c r="F288" s="403"/>
      <c r="G288" s="312" t="s">
        <v>360</v>
      </c>
      <c r="H288" s="323" t="s">
        <v>1215</v>
      </c>
      <c r="I288" s="314" t="s">
        <v>1216</v>
      </c>
      <c r="J288" s="304" t="s">
        <v>1217</v>
      </c>
      <c r="K288" s="305">
        <v>715</v>
      </c>
      <c r="L288" s="305" t="s">
        <v>91</v>
      </c>
      <c r="M288" s="305">
        <v>4</v>
      </c>
      <c r="N288" s="404" t="s">
        <v>56</v>
      </c>
      <c r="O288" s="402"/>
      <c r="P288" s="402"/>
      <c r="Q288" s="402"/>
      <c r="R288" s="402"/>
      <c r="S288" s="402"/>
      <c r="T288" s="402"/>
      <c r="U288" s="402"/>
      <c r="V288" s="402"/>
      <c r="W288" s="469"/>
    </row>
    <row r="289" spans="1:24" s="109" customFormat="1" ht="48" customHeight="1" x14ac:dyDescent="0.25">
      <c r="A289" s="404" t="s">
        <v>56</v>
      </c>
      <c r="B289" s="402"/>
      <c r="C289" s="402"/>
      <c r="D289" s="402"/>
      <c r="E289" s="402"/>
      <c r="F289" s="403"/>
      <c r="G289" s="312" t="s">
        <v>360</v>
      </c>
      <c r="H289" s="323" t="s">
        <v>1215</v>
      </c>
      <c r="I289" s="314" t="s">
        <v>1218</v>
      </c>
      <c r="J289" s="304" t="s">
        <v>1219</v>
      </c>
      <c r="K289" s="305">
        <v>715</v>
      </c>
      <c r="L289" s="305" t="s">
        <v>91</v>
      </c>
      <c r="M289" s="305">
        <v>4</v>
      </c>
      <c r="N289" s="404" t="s">
        <v>56</v>
      </c>
      <c r="O289" s="402"/>
      <c r="P289" s="402"/>
      <c r="Q289" s="402"/>
      <c r="R289" s="402"/>
      <c r="S289" s="402"/>
      <c r="T289" s="402"/>
      <c r="U289" s="402"/>
      <c r="V289" s="402"/>
      <c r="W289" s="469"/>
    </row>
    <row r="290" spans="1:24" s="109" customFormat="1" ht="36" x14ac:dyDescent="0.25">
      <c r="A290" s="401" t="s">
        <v>56</v>
      </c>
      <c r="B290" s="402"/>
      <c r="C290" s="402"/>
      <c r="D290" s="402"/>
      <c r="E290" s="402"/>
      <c r="F290" s="403"/>
      <c r="G290" s="304" t="s">
        <v>360</v>
      </c>
      <c r="H290" s="315" t="s">
        <v>97</v>
      </c>
      <c r="I290" s="304" t="s">
        <v>1220</v>
      </c>
      <c r="J290" s="304" t="s">
        <v>1221</v>
      </c>
      <c r="K290" s="305">
        <v>715</v>
      </c>
      <c r="L290" s="305" t="s">
        <v>91</v>
      </c>
      <c r="M290" s="305">
        <v>4</v>
      </c>
      <c r="N290" s="401" t="s">
        <v>56</v>
      </c>
      <c r="O290" s="402"/>
      <c r="P290" s="402"/>
      <c r="Q290" s="402"/>
      <c r="R290" s="402"/>
      <c r="S290" s="402"/>
      <c r="T290" s="402"/>
      <c r="U290" s="402"/>
      <c r="V290" s="402"/>
      <c r="W290" s="469"/>
    </row>
    <row r="291" spans="1:24" s="109" customFormat="1" ht="40.5" customHeight="1" x14ac:dyDescent="0.25">
      <c r="A291" s="401" t="s">
        <v>56</v>
      </c>
      <c r="B291" s="402"/>
      <c r="C291" s="402"/>
      <c r="D291" s="402"/>
      <c r="E291" s="402"/>
      <c r="F291" s="403"/>
      <c r="G291" s="304" t="s">
        <v>360</v>
      </c>
      <c r="H291" s="310" t="s">
        <v>98</v>
      </c>
      <c r="I291" s="304" t="s">
        <v>99</v>
      </c>
      <c r="J291" s="304" t="s">
        <v>100</v>
      </c>
      <c r="K291" s="305">
        <v>715</v>
      </c>
      <c r="L291" s="305" t="s">
        <v>91</v>
      </c>
      <c r="M291" s="305">
        <v>8</v>
      </c>
      <c r="N291" s="401" t="s">
        <v>56</v>
      </c>
      <c r="O291" s="402"/>
      <c r="P291" s="402"/>
      <c r="Q291" s="402"/>
      <c r="R291" s="402"/>
      <c r="S291" s="402"/>
      <c r="T291" s="402"/>
      <c r="U291" s="402"/>
      <c r="V291" s="402"/>
      <c r="W291" s="469"/>
    </row>
    <row r="292" spans="1:24" s="109" customFormat="1" ht="36" x14ac:dyDescent="0.25">
      <c r="A292" s="401" t="s">
        <v>56</v>
      </c>
      <c r="B292" s="402"/>
      <c r="C292" s="402"/>
      <c r="D292" s="402"/>
      <c r="E292" s="402"/>
      <c r="F292" s="403"/>
      <c r="G292" s="304" t="s">
        <v>360</v>
      </c>
      <c r="H292" s="310" t="s">
        <v>101</v>
      </c>
      <c r="I292" s="304" t="s">
        <v>102</v>
      </c>
      <c r="J292" s="319" t="s">
        <v>103</v>
      </c>
      <c r="K292" s="305">
        <v>715</v>
      </c>
      <c r="L292" s="305" t="s">
        <v>91</v>
      </c>
      <c r="M292" s="305">
        <v>8</v>
      </c>
      <c r="N292" s="401" t="s">
        <v>56</v>
      </c>
      <c r="O292" s="402"/>
      <c r="P292" s="402"/>
      <c r="Q292" s="402"/>
      <c r="R292" s="402"/>
      <c r="S292" s="402"/>
      <c r="T292" s="402"/>
      <c r="U292" s="402"/>
      <c r="V292" s="402"/>
      <c r="W292" s="469"/>
    </row>
    <row r="293" spans="1:24" s="109" customFormat="1" ht="58.5" customHeight="1" x14ac:dyDescent="0.25">
      <c r="A293" s="404" t="s">
        <v>56</v>
      </c>
      <c r="B293" s="402"/>
      <c r="C293" s="402"/>
      <c r="D293" s="402"/>
      <c r="E293" s="402"/>
      <c r="F293" s="403"/>
      <c r="G293" s="308" t="s">
        <v>1222</v>
      </c>
      <c r="H293" s="317" t="s">
        <v>1223</v>
      </c>
      <c r="I293" s="304" t="s">
        <v>1224</v>
      </c>
      <c r="J293" s="304" t="s">
        <v>1225</v>
      </c>
      <c r="K293" s="305" t="s">
        <v>59</v>
      </c>
      <c r="L293" s="305" t="s">
        <v>57</v>
      </c>
      <c r="M293" s="305">
        <v>2</v>
      </c>
      <c r="N293" s="404" t="s">
        <v>56</v>
      </c>
      <c r="O293" s="402"/>
      <c r="P293" s="402"/>
      <c r="Q293" s="402"/>
      <c r="R293" s="402"/>
      <c r="S293" s="402"/>
      <c r="T293" s="402"/>
      <c r="U293" s="402"/>
      <c r="V293" s="405"/>
      <c r="W293" s="330"/>
    </row>
    <row r="294" spans="1:24" s="109" customFormat="1" ht="93.75" customHeight="1" x14ac:dyDescent="0.25">
      <c r="A294" s="301" t="s">
        <v>699</v>
      </c>
      <c r="B294" s="302" t="s">
        <v>43</v>
      </c>
      <c r="C294" s="302" t="s">
        <v>44</v>
      </c>
      <c r="D294" s="303" t="s">
        <v>45</v>
      </c>
      <c r="E294" s="302" t="s">
        <v>46</v>
      </c>
      <c r="F294" s="303" t="s">
        <v>47</v>
      </c>
      <c r="G294" s="302"/>
      <c r="H294" s="302"/>
      <c r="I294" s="302" t="s">
        <v>1226</v>
      </c>
      <c r="J294" s="304" t="s">
        <v>56</v>
      </c>
      <c r="K294" s="304">
        <v>876</v>
      </c>
      <c r="L294" s="304" t="s">
        <v>60</v>
      </c>
      <c r="M294" s="305">
        <f>SUM(M295:M312)</f>
        <v>739</v>
      </c>
      <c r="N294" s="336" t="s">
        <v>40</v>
      </c>
      <c r="O294" s="336" t="s">
        <v>41</v>
      </c>
      <c r="P294" s="325">
        <v>302785</v>
      </c>
      <c r="Q294" s="326">
        <v>45444</v>
      </c>
      <c r="R294" s="326">
        <v>45627</v>
      </c>
      <c r="S294" s="327" t="s">
        <v>322</v>
      </c>
      <c r="T294" s="327" t="s">
        <v>55</v>
      </c>
      <c r="U294" s="346"/>
      <c r="V294" s="346"/>
      <c r="W294" s="477"/>
      <c r="X294" s="344"/>
    </row>
    <row r="295" spans="1:24" s="109" customFormat="1" ht="42" customHeight="1" x14ac:dyDescent="0.25">
      <c r="A295" s="401" t="s">
        <v>56</v>
      </c>
      <c r="B295" s="402"/>
      <c r="C295" s="402"/>
      <c r="D295" s="402"/>
      <c r="E295" s="402"/>
      <c r="F295" s="403"/>
      <c r="G295" s="304" t="s">
        <v>104</v>
      </c>
      <c r="H295" s="304" t="s">
        <v>634</v>
      </c>
      <c r="I295" s="304" t="s">
        <v>106</v>
      </c>
      <c r="J295" s="316" t="s">
        <v>368</v>
      </c>
      <c r="K295" s="305">
        <v>796</v>
      </c>
      <c r="L295" s="305" t="s">
        <v>78</v>
      </c>
      <c r="M295" s="309">
        <v>16</v>
      </c>
      <c r="N295" s="404" t="s">
        <v>56</v>
      </c>
      <c r="O295" s="402"/>
      <c r="P295" s="402"/>
      <c r="Q295" s="402"/>
      <c r="R295" s="402"/>
      <c r="S295" s="402"/>
      <c r="T295" s="402"/>
      <c r="U295" s="402"/>
      <c r="V295" s="405"/>
      <c r="W295" s="477"/>
      <c r="X295" s="344"/>
    </row>
    <row r="296" spans="1:24" s="109" customFormat="1" ht="42" customHeight="1" x14ac:dyDescent="0.25">
      <c r="A296" s="401" t="s">
        <v>56</v>
      </c>
      <c r="B296" s="402"/>
      <c r="C296" s="402"/>
      <c r="D296" s="402"/>
      <c r="E296" s="402"/>
      <c r="F296" s="403"/>
      <c r="G296" s="304" t="s">
        <v>104</v>
      </c>
      <c r="H296" s="304" t="s">
        <v>107</v>
      </c>
      <c r="I296" s="304" t="s">
        <v>108</v>
      </c>
      <c r="J296" s="316" t="s">
        <v>369</v>
      </c>
      <c r="K296" s="305">
        <v>796</v>
      </c>
      <c r="L296" s="305" t="s">
        <v>78</v>
      </c>
      <c r="M296" s="309">
        <v>103</v>
      </c>
      <c r="N296" s="404" t="s">
        <v>56</v>
      </c>
      <c r="O296" s="402"/>
      <c r="P296" s="402"/>
      <c r="Q296" s="402"/>
      <c r="R296" s="402"/>
      <c r="S296" s="402"/>
      <c r="T296" s="402"/>
      <c r="U296" s="402"/>
      <c r="V296" s="405"/>
      <c r="W296" s="477"/>
      <c r="X296" s="344"/>
    </row>
    <row r="297" spans="1:24" s="109" customFormat="1" ht="53.25" customHeight="1" x14ac:dyDescent="0.25">
      <c r="A297" s="401" t="s">
        <v>56</v>
      </c>
      <c r="B297" s="402"/>
      <c r="C297" s="402"/>
      <c r="D297" s="402"/>
      <c r="E297" s="402"/>
      <c r="F297" s="403"/>
      <c r="G297" s="304" t="s">
        <v>104</v>
      </c>
      <c r="H297" s="304" t="s">
        <v>109</v>
      </c>
      <c r="I297" s="304" t="s">
        <v>370</v>
      </c>
      <c r="J297" s="316" t="s">
        <v>1227</v>
      </c>
      <c r="K297" s="305">
        <v>796</v>
      </c>
      <c r="L297" s="305" t="s">
        <v>78</v>
      </c>
      <c r="M297" s="309">
        <v>90</v>
      </c>
      <c r="N297" s="404" t="s">
        <v>56</v>
      </c>
      <c r="O297" s="402"/>
      <c r="P297" s="402"/>
      <c r="Q297" s="402"/>
      <c r="R297" s="402"/>
      <c r="S297" s="402"/>
      <c r="T297" s="402"/>
      <c r="U297" s="402"/>
      <c r="V297" s="405"/>
      <c r="W297" s="477"/>
      <c r="X297" s="344"/>
    </row>
    <row r="298" spans="1:24" s="109" customFormat="1" ht="42" customHeight="1" x14ac:dyDescent="0.25">
      <c r="A298" s="401" t="s">
        <v>56</v>
      </c>
      <c r="B298" s="402"/>
      <c r="C298" s="402"/>
      <c r="D298" s="402"/>
      <c r="E298" s="402"/>
      <c r="F298" s="403"/>
      <c r="G298" s="304" t="s">
        <v>104</v>
      </c>
      <c r="H298" s="304" t="s">
        <v>109</v>
      </c>
      <c r="I298" s="304" t="s">
        <v>371</v>
      </c>
      <c r="J298" s="316" t="s">
        <v>372</v>
      </c>
      <c r="K298" s="305">
        <v>796</v>
      </c>
      <c r="L298" s="305" t="s">
        <v>78</v>
      </c>
      <c r="M298" s="309">
        <v>5</v>
      </c>
      <c r="N298" s="404" t="s">
        <v>56</v>
      </c>
      <c r="O298" s="402"/>
      <c r="P298" s="402"/>
      <c r="Q298" s="402"/>
      <c r="R298" s="402"/>
      <c r="S298" s="402"/>
      <c r="T298" s="402"/>
      <c r="U298" s="402"/>
      <c r="V298" s="405"/>
      <c r="W298" s="477"/>
      <c r="X298" s="344"/>
    </row>
    <row r="299" spans="1:24" s="109" customFormat="1" ht="42" customHeight="1" x14ac:dyDescent="0.25">
      <c r="A299" s="401" t="s">
        <v>56</v>
      </c>
      <c r="B299" s="402"/>
      <c r="C299" s="402"/>
      <c r="D299" s="402"/>
      <c r="E299" s="402"/>
      <c r="F299" s="403"/>
      <c r="G299" s="304" t="s">
        <v>104</v>
      </c>
      <c r="H299" s="304" t="s">
        <v>109</v>
      </c>
      <c r="I299" s="304" t="s">
        <v>373</v>
      </c>
      <c r="J299" s="316" t="s">
        <v>1228</v>
      </c>
      <c r="K299" s="305">
        <v>796</v>
      </c>
      <c r="L299" s="305" t="s">
        <v>78</v>
      </c>
      <c r="M299" s="309">
        <v>10</v>
      </c>
      <c r="N299" s="404" t="s">
        <v>56</v>
      </c>
      <c r="O299" s="402"/>
      <c r="P299" s="402"/>
      <c r="Q299" s="402"/>
      <c r="R299" s="402"/>
      <c r="S299" s="402"/>
      <c r="T299" s="402"/>
      <c r="U299" s="402"/>
      <c r="V299" s="405"/>
      <c r="W299" s="477"/>
      <c r="X299" s="344"/>
    </row>
    <row r="300" spans="1:24" s="109" customFormat="1" ht="42" customHeight="1" x14ac:dyDescent="0.25">
      <c r="A300" s="401" t="s">
        <v>56</v>
      </c>
      <c r="B300" s="402"/>
      <c r="C300" s="402"/>
      <c r="D300" s="402"/>
      <c r="E300" s="402"/>
      <c r="F300" s="403"/>
      <c r="G300" s="304" t="s">
        <v>104</v>
      </c>
      <c r="H300" s="304" t="s">
        <v>110</v>
      </c>
      <c r="I300" s="304" t="s">
        <v>374</v>
      </c>
      <c r="J300" s="316" t="s">
        <v>375</v>
      </c>
      <c r="K300" s="305">
        <v>796</v>
      </c>
      <c r="L300" s="305" t="s">
        <v>78</v>
      </c>
      <c r="M300" s="309">
        <v>100</v>
      </c>
      <c r="N300" s="404" t="s">
        <v>56</v>
      </c>
      <c r="O300" s="402"/>
      <c r="P300" s="402"/>
      <c r="Q300" s="402"/>
      <c r="R300" s="402"/>
      <c r="S300" s="402"/>
      <c r="T300" s="402"/>
      <c r="U300" s="402"/>
      <c r="V300" s="405"/>
      <c r="W300" s="477"/>
      <c r="X300" s="344"/>
    </row>
    <row r="301" spans="1:24" s="109" customFormat="1" ht="42" customHeight="1" x14ac:dyDescent="0.25">
      <c r="A301" s="401" t="s">
        <v>56</v>
      </c>
      <c r="B301" s="402"/>
      <c r="C301" s="402"/>
      <c r="D301" s="402"/>
      <c r="E301" s="402"/>
      <c r="F301" s="403"/>
      <c r="G301" s="304" t="s">
        <v>104</v>
      </c>
      <c r="H301" s="304" t="s">
        <v>110</v>
      </c>
      <c r="I301" s="304" t="s">
        <v>376</v>
      </c>
      <c r="J301" s="316" t="s">
        <v>111</v>
      </c>
      <c r="K301" s="305">
        <v>796</v>
      </c>
      <c r="L301" s="305" t="s">
        <v>78</v>
      </c>
      <c r="M301" s="309">
        <v>12</v>
      </c>
      <c r="N301" s="404" t="s">
        <v>56</v>
      </c>
      <c r="O301" s="402"/>
      <c r="P301" s="402"/>
      <c r="Q301" s="402"/>
      <c r="R301" s="402"/>
      <c r="S301" s="402"/>
      <c r="T301" s="402"/>
      <c r="U301" s="402"/>
      <c r="V301" s="405"/>
      <c r="W301" s="477"/>
      <c r="X301" s="344"/>
    </row>
    <row r="302" spans="1:24" s="109" customFormat="1" ht="42" customHeight="1" x14ac:dyDescent="0.25">
      <c r="A302" s="401" t="s">
        <v>56</v>
      </c>
      <c r="B302" s="402"/>
      <c r="C302" s="402"/>
      <c r="D302" s="402"/>
      <c r="E302" s="402"/>
      <c r="F302" s="403"/>
      <c r="G302" s="304" t="s">
        <v>104</v>
      </c>
      <c r="H302" s="318" t="s">
        <v>377</v>
      </c>
      <c r="I302" s="304" t="s">
        <v>378</v>
      </c>
      <c r="J302" s="316" t="s">
        <v>379</v>
      </c>
      <c r="K302" s="305">
        <v>796</v>
      </c>
      <c r="L302" s="305" t="s">
        <v>78</v>
      </c>
      <c r="M302" s="309">
        <v>1</v>
      </c>
      <c r="N302" s="404" t="s">
        <v>56</v>
      </c>
      <c r="O302" s="402"/>
      <c r="P302" s="402"/>
      <c r="Q302" s="402"/>
      <c r="R302" s="402"/>
      <c r="S302" s="402"/>
      <c r="T302" s="402"/>
      <c r="U302" s="402"/>
      <c r="V302" s="405"/>
      <c r="W302" s="477"/>
      <c r="X302" s="344"/>
    </row>
    <row r="303" spans="1:24" s="109" customFormat="1" ht="57" customHeight="1" x14ac:dyDescent="0.25">
      <c r="A303" s="401" t="s">
        <v>56</v>
      </c>
      <c r="B303" s="402"/>
      <c r="C303" s="402"/>
      <c r="D303" s="402"/>
      <c r="E303" s="402"/>
      <c r="F303" s="403"/>
      <c r="G303" s="312" t="s">
        <v>1229</v>
      </c>
      <c r="H303" s="313" t="s">
        <v>1230</v>
      </c>
      <c r="I303" s="314" t="s">
        <v>1231</v>
      </c>
      <c r="J303" s="316" t="s">
        <v>1232</v>
      </c>
      <c r="K303" s="305">
        <v>796</v>
      </c>
      <c r="L303" s="305" t="s">
        <v>57</v>
      </c>
      <c r="M303" s="309">
        <v>50</v>
      </c>
      <c r="N303" s="404" t="s">
        <v>56</v>
      </c>
      <c r="O303" s="402"/>
      <c r="P303" s="402"/>
      <c r="Q303" s="402"/>
      <c r="R303" s="402"/>
      <c r="S303" s="402"/>
      <c r="T303" s="402"/>
      <c r="U303" s="402"/>
      <c r="V303" s="405"/>
      <c r="W303" s="477"/>
      <c r="X303" s="344"/>
    </row>
    <row r="304" spans="1:24" s="109" customFormat="1" ht="52.5" customHeight="1" x14ac:dyDescent="0.25">
      <c r="A304" s="401" t="s">
        <v>56</v>
      </c>
      <c r="B304" s="402"/>
      <c r="C304" s="402"/>
      <c r="D304" s="402"/>
      <c r="E304" s="402"/>
      <c r="F304" s="403"/>
      <c r="G304" s="312" t="s">
        <v>1229</v>
      </c>
      <c r="H304" s="313" t="s">
        <v>1230</v>
      </c>
      <c r="I304" s="314" t="s">
        <v>1233</v>
      </c>
      <c r="J304" s="316" t="s">
        <v>1234</v>
      </c>
      <c r="K304" s="305">
        <v>796</v>
      </c>
      <c r="L304" s="305" t="s">
        <v>57</v>
      </c>
      <c r="M304" s="309">
        <v>31</v>
      </c>
      <c r="N304" s="404" t="s">
        <v>56</v>
      </c>
      <c r="O304" s="402"/>
      <c r="P304" s="402"/>
      <c r="Q304" s="402"/>
      <c r="R304" s="402"/>
      <c r="S304" s="402"/>
      <c r="T304" s="402"/>
      <c r="U304" s="402"/>
      <c r="V304" s="405"/>
      <c r="W304" s="477"/>
      <c r="X304" s="344"/>
    </row>
    <row r="305" spans="1:254" s="109" customFormat="1" ht="52.5" customHeight="1" x14ac:dyDescent="0.25">
      <c r="A305" s="401" t="s">
        <v>56</v>
      </c>
      <c r="B305" s="402"/>
      <c r="C305" s="402"/>
      <c r="D305" s="402"/>
      <c r="E305" s="402"/>
      <c r="F305" s="403"/>
      <c r="G305" s="312" t="s">
        <v>1229</v>
      </c>
      <c r="H305" s="313" t="s">
        <v>1230</v>
      </c>
      <c r="I305" s="314" t="s">
        <v>1235</v>
      </c>
      <c r="J305" s="316" t="s">
        <v>1236</v>
      </c>
      <c r="K305" s="305">
        <v>796</v>
      </c>
      <c r="L305" s="305" t="s">
        <v>57</v>
      </c>
      <c r="M305" s="309">
        <v>6</v>
      </c>
      <c r="N305" s="404" t="s">
        <v>56</v>
      </c>
      <c r="O305" s="402"/>
      <c r="P305" s="402"/>
      <c r="Q305" s="402"/>
      <c r="R305" s="402"/>
      <c r="S305" s="402"/>
      <c r="T305" s="402"/>
      <c r="U305" s="402"/>
      <c r="V305" s="405"/>
      <c r="W305" s="477"/>
      <c r="X305" s="344"/>
    </row>
    <row r="306" spans="1:254" s="109" customFormat="1" ht="52.5" customHeight="1" x14ac:dyDescent="0.25">
      <c r="A306" s="401" t="s">
        <v>56</v>
      </c>
      <c r="B306" s="402"/>
      <c r="C306" s="402"/>
      <c r="D306" s="402"/>
      <c r="E306" s="402"/>
      <c r="F306" s="403"/>
      <c r="G306" s="304" t="s">
        <v>266</v>
      </c>
      <c r="H306" s="317" t="s">
        <v>1237</v>
      </c>
      <c r="I306" s="304" t="s">
        <v>1238</v>
      </c>
      <c r="J306" s="316" t="s">
        <v>1239</v>
      </c>
      <c r="K306" s="305">
        <v>796</v>
      </c>
      <c r="L306" s="305" t="s">
        <v>57</v>
      </c>
      <c r="M306" s="309">
        <v>300</v>
      </c>
      <c r="N306" s="404" t="s">
        <v>56</v>
      </c>
      <c r="O306" s="402"/>
      <c r="P306" s="402"/>
      <c r="Q306" s="402"/>
      <c r="R306" s="402"/>
      <c r="S306" s="402"/>
      <c r="T306" s="402"/>
      <c r="U306" s="402"/>
      <c r="V306" s="405"/>
      <c r="W306" s="477"/>
      <c r="X306" s="344"/>
    </row>
    <row r="307" spans="1:254" s="109" customFormat="1" ht="39" customHeight="1" x14ac:dyDescent="0.25">
      <c r="A307" s="401" t="s">
        <v>56</v>
      </c>
      <c r="B307" s="402"/>
      <c r="C307" s="402"/>
      <c r="D307" s="402"/>
      <c r="E307" s="402"/>
      <c r="F307" s="403"/>
      <c r="G307" s="304" t="s">
        <v>104</v>
      </c>
      <c r="H307" s="318" t="s">
        <v>105</v>
      </c>
      <c r="I307" s="304" t="s">
        <v>1240</v>
      </c>
      <c r="J307" s="316" t="s">
        <v>1241</v>
      </c>
      <c r="K307" s="305">
        <v>796</v>
      </c>
      <c r="L307" s="305" t="s">
        <v>78</v>
      </c>
      <c r="M307" s="309">
        <v>3</v>
      </c>
      <c r="N307" s="404" t="s">
        <v>56</v>
      </c>
      <c r="O307" s="402"/>
      <c r="P307" s="402"/>
      <c r="Q307" s="402"/>
      <c r="R307" s="402"/>
      <c r="S307" s="402"/>
      <c r="T307" s="402"/>
      <c r="U307" s="402"/>
      <c r="V307" s="405"/>
      <c r="W307" s="477"/>
      <c r="X307" s="344"/>
    </row>
    <row r="308" spans="1:254" s="109" customFormat="1" ht="39" customHeight="1" x14ac:dyDescent="0.25">
      <c r="A308" s="401" t="s">
        <v>56</v>
      </c>
      <c r="B308" s="402"/>
      <c r="C308" s="402"/>
      <c r="D308" s="402"/>
      <c r="E308" s="402"/>
      <c r="F308" s="403"/>
      <c r="G308" s="312" t="s">
        <v>904</v>
      </c>
      <c r="H308" s="323" t="s">
        <v>905</v>
      </c>
      <c r="I308" s="314" t="s">
        <v>1242</v>
      </c>
      <c r="J308" s="316" t="s">
        <v>1243</v>
      </c>
      <c r="K308" s="305">
        <v>796</v>
      </c>
      <c r="L308" s="305" t="s">
        <v>57</v>
      </c>
      <c r="M308" s="309">
        <v>3</v>
      </c>
      <c r="N308" s="404" t="s">
        <v>56</v>
      </c>
      <c r="O308" s="402"/>
      <c r="P308" s="402"/>
      <c r="Q308" s="402"/>
      <c r="R308" s="402"/>
      <c r="S308" s="402"/>
      <c r="T308" s="402"/>
      <c r="U308" s="402"/>
      <c r="V308" s="405"/>
      <c r="W308" s="477"/>
      <c r="X308" s="344"/>
    </row>
    <row r="309" spans="1:254" s="109" customFormat="1" ht="14.25" customHeight="1" x14ac:dyDescent="0.25">
      <c r="A309" s="478"/>
      <c r="B309" s="479"/>
      <c r="C309" s="479"/>
      <c r="D309" s="479"/>
      <c r="E309" s="479"/>
      <c r="F309" s="480"/>
      <c r="G309" s="328" t="s">
        <v>1244</v>
      </c>
      <c r="H309" s="313" t="s">
        <v>1245</v>
      </c>
      <c r="I309" s="314" t="s">
        <v>769</v>
      </c>
      <c r="J309" s="316" t="s">
        <v>1246</v>
      </c>
      <c r="K309" s="305">
        <v>796</v>
      </c>
      <c r="L309" s="305" t="s">
        <v>57</v>
      </c>
      <c r="M309" s="309">
        <v>1</v>
      </c>
      <c r="N309" s="404" t="s">
        <v>56</v>
      </c>
      <c r="O309" s="402"/>
      <c r="P309" s="402"/>
      <c r="Q309" s="402"/>
      <c r="R309" s="402"/>
      <c r="S309" s="402"/>
      <c r="T309" s="402"/>
      <c r="U309" s="402"/>
      <c r="V309" s="405"/>
      <c r="W309" s="477"/>
      <c r="X309" s="344"/>
    </row>
    <row r="310" spans="1:254" s="109" customFormat="1" ht="54.75" customHeight="1" x14ac:dyDescent="0.25">
      <c r="A310" s="401" t="s">
        <v>56</v>
      </c>
      <c r="B310" s="402"/>
      <c r="C310" s="402"/>
      <c r="D310" s="402"/>
      <c r="E310" s="402"/>
      <c r="F310" s="403"/>
      <c r="G310" s="304" t="s">
        <v>104</v>
      </c>
      <c r="H310" s="329" t="s">
        <v>633</v>
      </c>
      <c r="I310" s="304" t="s">
        <v>297</v>
      </c>
      <c r="J310" s="316" t="s">
        <v>1247</v>
      </c>
      <c r="K310" s="305">
        <v>796</v>
      </c>
      <c r="L310" s="305" t="s">
        <v>78</v>
      </c>
      <c r="M310" s="305">
        <v>1</v>
      </c>
      <c r="N310" s="401" t="s">
        <v>56</v>
      </c>
      <c r="O310" s="402"/>
      <c r="P310" s="402"/>
      <c r="Q310" s="402"/>
      <c r="R310" s="402"/>
      <c r="S310" s="402"/>
      <c r="T310" s="402"/>
      <c r="U310" s="402"/>
      <c r="V310" s="405"/>
      <c r="W310" s="477"/>
      <c r="X310" s="344"/>
    </row>
    <row r="311" spans="1:254" s="109" customFormat="1" ht="42.75" customHeight="1" x14ac:dyDescent="0.25">
      <c r="A311" s="401" t="s">
        <v>56</v>
      </c>
      <c r="B311" s="402"/>
      <c r="C311" s="402"/>
      <c r="D311" s="402"/>
      <c r="E311" s="402"/>
      <c r="F311" s="403"/>
      <c r="G311" s="318" t="s">
        <v>104</v>
      </c>
      <c r="H311" s="318" t="s">
        <v>367</v>
      </c>
      <c r="I311" s="304" t="s">
        <v>298</v>
      </c>
      <c r="J311" s="316" t="s">
        <v>1248</v>
      </c>
      <c r="K311" s="305">
        <v>796</v>
      </c>
      <c r="L311" s="305" t="s">
        <v>78</v>
      </c>
      <c r="M311" s="305">
        <v>1</v>
      </c>
      <c r="N311" s="473" t="s">
        <v>56</v>
      </c>
      <c r="O311" s="474"/>
      <c r="P311" s="474"/>
      <c r="Q311" s="474"/>
      <c r="R311" s="474"/>
      <c r="S311" s="474"/>
      <c r="T311" s="474"/>
      <c r="U311" s="474"/>
      <c r="V311" s="475"/>
      <c r="W311" s="477"/>
      <c r="X311" s="344"/>
    </row>
    <row r="312" spans="1:254" s="109" customFormat="1" ht="42.75" customHeight="1" x14ac:dyDescent="0.25">
      <c r="A312" s="401" t="s">
        <v>56</v>
      </c>
      <c r="B312" s="402"/>
      <c r="C312" s="402"/>
      <c r="D312" s="402"/>
      <c r="E312" s="402"/>
      <c r="F312" s="402"/>
      <c r="G312" s="322" t="s">
        <v>104</v>
      </c>
      <c r="H312" s="313" t="s">
        <v>1249</v>
      </c>
      <c r="I312" s="314" t="s">
        <v>1250</v>
      </c>
      <c r="J312" s="316" t="s">
        <v>1251</v>
      </c>
      <c r="K312" s="305">
        <v>796</v>
      </c>
      <c r="L312" s="305" t="s">
        <v>78</v>
      </c>
      <c r="M312" s="309">
        <v>6</v>
      </c>
      <c r="N312" s="476" t="s">
        <v>56</v>
      </c>
      <c r="O312" s="476"/>
      <c r="P312" s="476"/>
      <c r="Q312" s="476"/>
      <c r="R312" s="476"/>
      <c r="S312" s="476"/>
      <c r="T312" s="476"/>
      <c r="U312" s="476"/>
      <c r="V312" s="476"/>
      <c r="W312" s="345"/>
      <c r="X312" s="344"/>
    </row>
    <row r="313" spans="1:254" s="175" customFormat="1" ht="112.5" customHeight="1" x14ac:dyDescent="0.25">
      <c r="A313" s="165" t="s">
        <v>718</v>
      </c>
      <c r="B313" s="166">
        <v>803</v>
      </c>
      <c r="C313" s="166" t="s">
        <v>44</v>
      </c>
      <c r="D313" s="167" t="s">
        <v>45</v>
      </c>
      <c r="E313" s="166">
        <v>244</v>
      </c>
      <c r="F313" s="167" t="s">
        <v>47</v>
      </c>
      <c r="G313" s="167"/>
      <c r="H313" s="168"/>
      <c r="I313" s="166" t="s">
        <v>1255</v>
      </c>
      <c r="J313" s="180" t="s">
        <v>56</v>
      </c>
      <c r="K313" s="103" t="s">
        <v>1054</v>
      </c>
      <c r="L313" s="70" t="s">
        <v>1055</v>
      </c>
      <c r="M313" s="170">
        <v>2000</v>
      </c>
      <c r="N313" s="337" t="s">
        <v>40</v>
      </c>
      <c r="O313" s="337" t="s">
        <v>41</v>
      </c>
      <c r="P313" s="172">
        <v>115000</v>
      </c>
      <c r="Q313" s="173">
        <v>45444</v>
      </c>
      <c r="R313" s="174">
        <v>45627</v>
      </c>
      <c r="S313" s="338" t="s">
        <v>322</v>
      </c>
      <c r="T313" s="338" t="s">
        <v>55</v>
      </c>
      <c r="U313" s="337"/>
      <c r="V313" s="337"/>
      <c r="W313" s="368"/>
      <c r="X313" s="342"/>
      <c r="CZ313" s="176"/>
      <c r="DA313" s="177"/>
      <c r="DN313" s="177"/>
    </row>
    <row r="314" spans="1:254" s="175" customFormat="1" ht="76.5" customHeight="1" x14ac:dyDescent="0.25">
      <c r="A314" s="165"/>
      <c r="B314" s="190"/>
      <c r="C314" s="187"/>
      <c r="D314" s="187"/>
      <c r="E314" s="187" t="s">
        <v>56</v>
      </c>
      <c r="F314" s="187"/>
      <c r="G314" s="331" t="s">
        <v>1056</v>
      </c>
      <c r="H314" s="192" t="s">
        <v>1057</v>
      </c>
      <c r="I314" s="331" t="s">
        <v>1058</v>
      </c>
      <c r="J314" s="180" t="s">
        <v>1059</v>
      </c>
      <c r="K314" s="103" t="s">
        <v>1054</v>
      </c>
      <c r="L314" s="70" t="s">
        <v>1055</v>
      </c>
      <c r="M314" s="170">
        <v>1000</v>
      </c>
      <c r="N314" s="367" t="s">
        <v>56</v>
      </c>
      <c r="O314" s="367"/>
      <c r="P314" s="367"/>
      <c r="Q314" s="367"/>
      <c r="R314" s="367"/>
      <c r="S314" s="367"/>
      <c r="T314" s="367"/>
      <c r="U314" s="337"/>
      <c r="V314" s="337"/>
      <c r="W314" s="368"/>
      <c r="X314" s="342"/>
      <c r="CZ314" s="176"/>
      <c r="DA314" s="177"/>
      <c r="DN314" s="177"/>
    </row>
    <row r="315" spans="1:254" s="175" customFormat="1" ht="73.5" customHeight="1" x14ac:dyDescent="0.25">
      <c r="A315" s="165"/>
      <c r="B315" s="194"/>
      <c r="C315" s="195"/>
      <c r="D315" s="195"/>
      <c r="E315" s="195" t="s">
        <v>56</v>
      </c>
      <c r="F315" s="196"/>
      <c r="G315" s="331" t="s">
        <v>1056</v>
      </c>
      <c r="H315" s="192" t="s">
        <v>1060</v>
      </c>
      <c r="I315" s="331" t="s">
        <v>1061</v>
      </c>
      <c r="J315" s="180" t="s">
        <v>1062</v>
      </c>
      <c r="K315" s="103" t="s">
        <v>1054</v>
      </c>
      <c r="L315" s="70" t="s">
        <v>1055</v>
      </c>
      <c r="M315" s="170">
        <v>1000</v>
      </c>
      <c r="N315" s="367" t="s">
        <v>56</v>
      </c>
      <c r="O315" s="367"/>
      <c r="P315" s="367"/>
      <c r="Q315" s="367"/>
      <c r="R315" s="367"/>
      <c r="S315" s="367"/>
      <c r="T315" s="367"/>
      <c r="U315" s="337"/>
      <c r="V315" s="337"/>
      <c r="W315" s="368"/>
      <c r="X315" s="342"/>
      <c r="CZ315" s="176"/>
      <c r="DA315" s="177"/>
      <c r="DN315" s="177"/>
    </row>
    <row r="316" spans="1:254" s="175" customFormat="1" ht="112.5" customHeight="1" x14ac:dyDescent="0.25">
      <c r="A316" s="165" t="s">
        <v>725</v>
      </c>
      <c r="B316" s="166">
        <v>803</v>
      </c>
      <c r="C316" s="166" t="s">
        <v>44</v>
      </c>
      <c r="D316" s="167" t="s">
        <v>45</v>
      </c>
      <c r="E316" s="166">
        <v>244</v>
      </c>
      <c r="F316" s="167" t="s">
        <v>47</v>
      </c>
      <c r="G316" s="167" t="s">
        <v>1256</v>
      </c>
      <c r="H316" s="168" t="s">
        <v>1257</v>
      </c>
      <c r="I316" s="166" t="s">
        <v>1258</v>
      </c>
      <c r="J316" s="180" t="s">
        <v>1259</v>
      </c>
      <c r="K316" s="103" t="s">
        <v>209</v>
      </c>
      <c r="L316" s="70" t="s">
        <v>323</v>
      </c>
      <c r="M316" s="170">
        <v>2</v>
      </c>
      <c r="N316" s="332" t="s">
        <v>40</v>
      </c>
      <c r="O316" s="332" t="s">
        <v>41</v>
      </c>
      <c r="P316" s="172">
        <v>136000</v>
      </c>
      <c r="Q316" s="173">
        <v>45444</v>
      </c>
      <c r="R316" s="174">
        <v>45627</v>
      </c>
      <c r="S316" s="333" t="s">
        <v>322</v>
      </c>
      <c r="T316" s="333" t="s">
        <v>55</v>
      </c>
      <c r="U316" s="332"/>
      <c r="V316" s="332"/>
      <c r="W316" s="50"/>
      <c r="CZ316" s="176"/>
      <c r="DA316" s="177"/>
      <c r="DN316" s="177"/>
    </row>
    <row r="317" spans="1:254" s="11" customFormat="1" x14ac:dyDescent="0.2">
      <c r="A317" s="406" t="s">
        <v>595</v>
      </c>
      <c r="B317" s="407"/>
      <c r="C317" s="407"/>
      <c r="D317" s="407"/>
      <c r="E317" s="407"/>
      <c r="F317" s="407"/>
      <c r="G317" s="407"/>
      <c r="H317" s="407"/>
      <c r="I317" s="407"/>
      <c r="J317" s="407"/>
      <c r="K317" s="407"/>
      <c r="L317" s="407"/>
      <c r="M317" s="407"/>
      <c r="N317" s="407"/>
      <c r="O317" s="407"/>
      <c r="P317" s="407"/>
      <c r="Q317" s="407"/>
      <c r="R317" s="407"/>
      <c r="S317" s="407"/>
      <c r="T317" s="408"/>
      <c r="U317" s="25"/>
      <c r="V317" s="47"/>
      <c r="W317" s="50"/>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c r="BV317" s="26"/>
      <c r="BW317" s="26"/>
      <c r="BX317" s="26"/>
      <c r="BY317" s="26"/>
      <c r="BZ317" s="26"/>
      <c r="CA317" s="26"/>
      <c r="CB317" s="26"/>
      <c r="CC317" s="26"/>
      <c r="CD317" s="26"/>
      <c r="CE317" s="26"/>
      <c r="CF317" s="26"/>
      <c r="CG317" s="26"/>
      <c r="CH317" s="26"/>
      <c r="CI317" s="26"/>
      <c r="CJ317" s="26"/>
      <c r="CK317" s="26"/>
      <c r="CL317" s="26"/>
      <c r="CM317" s="26"/>
      <c r="CN317" s="26"/>
      <c r="CO317" s="26"/>
      <c r="CP317" s="26"/>
      <c r="CQ317" s="26"/>
      <c r="CR317" s="26"/>
      <c r="CS317" s="26"/>
      <c r="CT317" s="26"/>
      <c r="CU317" s="26"/>
      <c r="CV317" s="26"/>
      <c r="CW317" s="26"/>
      <c r="CX317" s="26"/>
      <c r="CY317" s="26"/>
      <c r="CZ317" s="26"/>
      <c r="DA317" s="26"/>
      <c r="DB317" s="26"/>
      <c r="DC317" s="26"/>
      <c r="DD317" s="26"/>
      <c r="DE317" s="26"/>
      <c r="DF317" s="26"/>
      <c r="DG317" s="26"/>
      <c r="DH317" s="26"/>
      <c r="DI317" s="26"/>
      <c r="DJ317" s="26"/>
      <c r="DK317" s="26"/>
      <c r="DL317" s="26"/>
      <c r="DM317" s="26"/>
      <c r="DN317" s="26"/>
      <c r="DO317" s="26"/>
      <c r="DP317" s="26"/>
      <c r="DQ317" s="26"/>
      <c r="DR317" s="26"/>
      <c r="DS317" s="26"/>
      <c r="DT317" s="26"/>
      <c r="DU317" s="26"/>
      <c r="DV317" s="26"/>
      <c r="DW317" s="26"/>
      <c r="DX317" s="26"/>
      <c r="DY317" s="26"/>
      <c r="DZ317" s="26"/>
      <c r="EA317" s="26"/>
      <c r="EB317" s="26"/>
      <c r="EC317" s="26"/>
      <c r="ED317" s="26"/>
      <c r="EE317" s="26"/>
      <c r="EF317" s="26"/>
      <c r="EG317" s="26"/>
      <c r="EH317" s="26"/>
      <c r="EI317" s="26"/>
      <c r="EJ317" s="26"/>
      <c r="EK317" s="26"/>
      <c r="EL317" s="26"/>
      <c r="EM317" s="26"/>
      <c r="EN317" s="26"/>
      <c r="EO317" s="26"/>
      <c r="EP317" s="26"/>
      <c r="EQ317" s="26"/>
      <c r="ER317" s="26"/>
      <c r="ES317" s="26"/>
      <c r="ET317" s="26"/>
      <c r="EU317" s="26"/>
      <c r="EV317" s="26"/>
      <c r="EW317" s="26"/>
      <c r="EX317" s="26"/>
      <c r="EY317" s="26"/>
      <c r="EZ317" s="26"/>
      <c r="FA317" s="26"/>
      <c r="FB317" s="26"/>
      <c r="FC317" s="26"/>
      <c r="FD317" s="26"/>
      <c r="FE317" s="26"/>
      <c r="FF317" s="26"/>
      <c r="FG317" s="26"/>
      <c r="FH317" s="26"/>
      <c r="FI317" s="26"/>
      <c r="FJ317" s="26"/>
      <c r="FK317" s="26"/>
      <c r="FL317" s="26"/>
      <c r="FM317" s="26"/>
      <c r="FN317" s="26"/>
      <c r="FO317" s="26"/>
      <c r="FP317" s="26"/>
      <c r="FQ317" s="26"/>
      <c r="FR317" s="26"/>
      <c r="FS317" s="26"/>
      <c r="FT317" s="26"/>
      <c r="FU317" s="26"/>
      <c r="FV317" s="26"/>
      <c r="FW317" s="26"/>
      <c r="FX317" s="26"/>
      <c r="FY317" s="26"/>
      <c r="FZ317" s="26"/>
      <c r="GA317" s="26"/>
      <c r="GB317" s="26"/>
      <c r="GC317" s="26"/>
      <c r="GD317" s="26"/>
      <c r="GE317" s="26"/>
      <c r="GF317" s="26"/>
      <c r="GG317" s="26"/>
      <c r="GH317" s="26"/>
      <c r="GI317" s="26"/>
      <c r="GJ317" s="26"/>
      <c r="GK317" s="26"/>
      <c r="GL317" s="26"/>
      <c r="GM317" s="26"/>
      <c r="GN317" s="26"/>
      <c r="GO317" s="26"/>
      <c r="GP317" s="26"/>
      <c r="GQ317" s="26"/>
      <c r="GR317" s="26"/>
      <c r="GS317" s="26"/>
      <c r="GT317" s="26"/>
      <c r="GU317" s="26"/>
      <c r="GV317" s="26"/>
      <c r="GW317" s="26"/>
      <c r="GX317" s="26"/>
      <c r="GY317" s="26"/>
      <c r="GZ317" s="26"/>
      <c r="HA317" s="26"/>
      <c r="HB317" s="26"/>
      <c r="HC317" s="26"/>
      <c r="HD317" s="26"/>
      <c r="HE317" s="26"/>
      <c r="HF317" s="26"/>
      <c r="HG317" s="26"/>
      <c r="HH317" s="26"/>
      <c r="HI317" s="26"/>
      <c r="HJ317" s="26"/>
      <c r="HK317" s="26"/>
      <c r="HL317" s="26"/>
      <c r="HM317" s="26"/>
      <c r="HN317" s="26"/>
      <c r="HO317" s="26"/>
      <c r="HP317" s="26"/>
      <c r="HQ317" s="26"/>
      <c r="HR317" s="26"/>
      <c r="HS317" s="26"/>
      <c r="HT317" s="26"/>
      <c r="HU317" s="26"/>
      <c r="HV317" s="26"/>
      <c r="HW317" s="26"/>
      <c r="HX317" s="26"/>
      <c r="HY317" s="26"/>
      <c r="HZ317" s="26"/>
      <c r="IA317" s="26"/>
      <c r="IB317" s="26"/>
      <c r="IC317" s="26"/>
      <c r="ID317" s="26"/>
      <c r="IE317" s="26"/>
      <c r="IF317" s="26"/>
      <c r="IG317" s="26"/>
      <c r="IH317" s="26"/>
      <c r="II317" s="26"/>
      <c r="IJ317" s="26"/>
      <c r="IK317" s="26"/>
      <c r="IL317" s="26"/>
      <c r="IM317" s="26"/>
      <c r="IN317" s="26"/>
      <c r="IO317" s="26"/>
      <c r="IP317" s="26"/>
      <c r="IQ317" s="26"/>
      <c r="IR317" s="26"/>
      <c r="IS317" s="26"/>
      <c r="IT317" s="26"/>
    </row>
    <row r="318" spans="1:254" s="175" customFormat="1" ht="112.5" customHeight="1" x14ac:dyDescent="0.25">
      <c r="A318" s="165" t="s">
        <v>747</v>
      </c>
      <c r="B318" s="166">
        <v>803</v>
      </c>
      <c r="C318" s="166" t="s">
        <v>44</v>
      </c>
      <c r="D318" s="167" t="s">
        <v>1034</v>
      </c>
      <c r="E318" s="166" t="s">
        <v>1035</v>
      </c>
      <c r="F318" s="167" t="s">
        <v>1036</v>
      </c>
      <c r="G318" s="167"/>
      <c r="H318" s="168"/>
      <c r="I318" s="166" t="s">
        <v>1037</v>
      </c>
      <c r="J318" s="180" t="s">
        <v>56</v>
      </c>
      <c r="K318" s="103" t="s">
        <v>696</v>
      </c>
      <c r="L318" s="70" t="s">
        <v>323</v>
      </c>
      <c r="M318" s="170">
        <v>19</v>
      </c>
      <c r="N318" s="334" t="s">
        <v>40</v>
      </c>
      <c r="O318" s="334" t="s">
        <v>41</v>
      </c>
      <c r="P318" s="172" t="s">
        <v>1038</v>
      </c>
      <c r="Q318" s="173">
        <v>45505</v>
      </c>
      <c r="R318" s="174">
        <v>45627</v>
      </c>
      <c r="S318" s="335" t="s">
        <v>322</v>
      </c>
      <c r="T318" s="335" t="s">
        <v>55</v>
      </c>
      <c r="U318" s="334"/>
      <c r="V318" s="334"/>
      <c r="W318" s="50"/>
      <c r="CZ318" s="176"/>
      <c r="DA318" s="177"/>
      <c r="DN318" s="177"/>
    </row>
    <row r="319" spans="1:254" s="175" customFormat="1" ht="91.5" customHeight="1" x14ac:dyDescent="0.25">
      <c r="A319" s="165"/>
      <c r="B319" s="190"/>
      <c r="C319" s="187"/>
      <c r="D319" s="187"/>
      <c r="E319" s="187" t="s">
        <v>56</v>
      </c>
      <c r="F319" s="187"/>
      <c r="G319" s="334" t="s">
        <v>757</v>
      </c>
      <c r="H319" s="192" t="s">
        <v>1039</v>
      </c>
      <c r="I319" s="334" t="s">
        <v>765</v>
      </c>
      <c r="J319" s="180" t="s">
        <v>1040</v>
      </c>
      <c r="K319" s="103" t="s">
        <v>59</v>
      </c>
      <c r="L319" s="70" t="s">
        <v>57</v>
      </c>
      <c r="M319" s="170">
        <v>4</v>
      </c>
      <c r="N319" s="367" t="s">
        <v>56</v>
      </c>
      <c r="O319" s="367"/>
      <c r="P319" s="367"/>
      <c r="Q319" s="367"/>
      <c r="R319" s="367"/>
      <c r="S319" s="367"/>
      <c r="T319" s="367"/>
      <c r="U319" s="334"/>
      <c r="V319" s="334"/>
      <c r="W319" s="50"/>
      <c r="CZ319" s="176"/>
      <c r="DA319" s="177"/>
      <c r="DN319" s="177"/>
    </row>
    <row r="320" spans="1:254" s="175" customFormat="1" ht="73.5" customHeight="1" x14ac:dyDescent="0.25">
      <c r="A320" s="165"/>
      <c r="B320" s="190"/>
      <c r="C320" s="187"/>
      <c r="D320" s="187"/>
      <c r="E320" s="187" t="s">
        <v>56</v>
      </c>
      <c r="F320" s="187"/>
      <c r="G320" s="334" t="s">
        <v>757</v>
      </c>
      <c r="H320" s="192" t="s">
        <v>758</v>
      </c>
      <c r="I320" s="334" t="s">
        <v>1041</v>
      </c>
      <c r="J320" s="180" t="s">
        <v>1042</v>
      </c>
      <c r="K320" s="103" t="s">
        <v>59</v>
      </c>
      <c r="L320" s="70" t="s">
        <v>57</v>
      </c>
      <c r="M320" s="170">
        <v>2</v>
      </c>
      <c r="N320" s="367" t="s">
        <v>56</v>
      </c>
      <c r="O320" s="367"/>
      <c r="P320" s="367"/>
      <c r="Q320" s="367"/>
      <c r="R320" s="367"/>
      <c r="S320" s="367"/>
      <c r="T320" s="367"/>
      <c r="U320" s="334"/>
      <c r="V320" s="334"/>
      <c r="W320" s="50"/>
      <c r="CZ320" s="176"/>
      <c r="DA320" s="177"/>
      <c r="DN320" s="177"/>
    </row>
    <row r="321" spans="1:118" s="175" customFormat="1" ht="60.75" customHeight="1" x14ac:dyDescent="0.25">
      <c r="A321" s="165"/>
      <c r="B321" s="190"/>
      <c r="C321" s="187"/>
      <c r="D321" s="187"/>
      <c r="E321" s="187" t="s">
        <v>56</v>
      </c>
      <c r="F321" s="187"/>
      <c r="G321" s="334" t="s">
        <v>757</v>
      </c>
      <c r="H321" s="192" t="s">
        <v>1043</v>
      </c>
      <c r="I321" s="334" t="s">
        <v>1044</v>
      </c>
      <c r="J321" s="180" t="s">
        <v>1045</v>
      </c>
      <c r="K321" s="103" t="s">
        <v>59</v>
      </c>
      <c r="L321" s="70" t="s">
        <v>57</v>
      </c>
      <c r="M321" s="170">
        <v>2</v>
      </c>
      <c r="N321" s="367" t="s">
        <v>56</v>
      </c>
      <c r="O321" s="367"/>
      <c r="P321" s="367"/>
      <c r="Q321" s="367"/>
      <c r="R321" s="367"/>
      <c r="S321" s="367"/>
      <c r="T321" s="367"/>
      <c r="U321" s="334"/>
      <c r="V321" s="334"/>
      <c r="W321" s="50"/>
      <c r="CZ321" s="176"/>
      <c r="DA321" s="177"/>
      <c r="DN321" s="177"/>
    </row>
    <row r="322" spans="1:118" s="175" customFormat="1" ht="56.25" customHeight="1" x14ac:dyDescent="0.25">
      <c r="A322" s="165"/>
      <c r="B322" s="194"/>
      <c r="C322" s="195"/>
      <c r="D322" s="195"/>
      <c r="E322" s="195" t="s">
        <v>56</v>
      </c>
      <c r="F322" s="195"/>
      <c r="G322" s="158" t="s">
        <v>757</v>
      </c>
      <c r="H322" s="192" t="s">
        <v>1046</v>
      </c>
      <c r="I322" s="334" t="s">
        <v>1047</v>
      </c>
      <c r="J322" s="180" t="s">
        <v>1048</v>
      </c>
      <c r="K322" s="103" t="s">
        <v>59</v>
      </c>
      <c r="L322" s="70" t="s">
        <v>57</v>
      </c>
      <c r="M322" s="170">
        <v>4</v>
      </c>
      <c r="N322" s="367" t="s">
        <v>56</v>
      </c>
      <c r="O322" s="367"/>
      <c r="P322" s="367"/>
      <c r="Q322" s="367"/>
      <c r="R322" s="367"/>
      <c r="S322" s="367"/>
      <c r="T322" s="367"/>
      <c r="U322" s="334"/>
      <c r="V322" s="334"/>
      <c r="W322" s="50"/>
      <c r="CZ322" s="176"/>
      <c r="DA322" s="177"/>
      <c r="DN322" s="177"/>
    </row>
    <row r="323" spans="1:118" s="175" customFormat="1" ht="50.25" customHeight="1" x14ac:dyDescent="0.25">
      <c r="A323" s="165"/>
      <c r="B323" s="190"/>
      <c r="C323" s="187"/>
      <c r="D323" s="187"/>
      <c r="E323" s="187" t="s">
        <v>56</v>
      </c>
      <c r="F323" s="187"/>
      <c r="G323" s="158" t="s">
        <v>1244</v>
      </c>
      <c r="H323" s="192" t="s">
        <v>1252</v>
      </c>
      <c r="I323" s="334" t="s">
        <v>1049</v>
      </c>
      <c r="J323" s="180" t="s">
        <v>1050</v>
      </c>
      <c r="K323" s="103" t="s">
        <v>59</v>
      </c>
      <c r="L323" s="70" t="s">
        <v>57</v>
      </c>
      <c r="M323" s="170">
        <v>4</v>
      </c>
      <c r="N323" s="367" t="s">
        <v>56</v>
      </c>
      <c r="O323" s="367"/>
      <c r="P323" s="367"/>
      <c r="Q323" s="367"/>
      <c r="R323" s="367"/>
      <c r="S323" s="367"/>
      <c r="T323" s="367"/>
      <c r="U323" s="334"/>
      <c r="V323" s="334"/>
      <c r="W323" s="50"/>
      <c r="CZ323" s="176"/>
      <c r="DA323" s="177"/>
      <c r="DN323" s="177"/>
    </row>
    <row r="324" spans="1:118" s="175" customFormat="1" ht="71.25" customHeight="1" x14ac:dyDescent="0.25">
      <c r="A324" s="165"/>
      <c r="B324" s="194"/>
      <c r="C324" s="195"/>
      <c r="D324" s="195"/>
      <c r="E324" s="195" t="s">
        <v>56</v>
      </c>
      <c r="F324" s="196"/>
      <c r="G324" s="219" t="s">
        <v>767</v>
      </c>
      <c r="H324" s="192" t="s">
        <v>768</v>
      </c>
      <c r="I324" s="334" t="s">
        <v>1051</v>
      </c>
      <c r="J324" s="180" t="s">
        <v>1253</v>
      </c>
      <c r="K324" s="103" t="s">
        <v>59</v>
      </c>
      <c r="L324" s="70" t="s">
        <v>57</v>
      </c>
      <c r="M324" s="170">
        <v>5</v>
      </c>
      <c r="N324" s="367" t="s">
        <v>56</v>
      </c>
      <c r="O324" s="367"/>
      <c r="P324" s="367"/>
      <c r="Q324" s="367"/>
      <c r="R324" s="367"/>
      <c r="S324" s="367"/>
      <c r="T324" s="367"/>
      <c r="U324" s="334"/>
      <c r="V324" s="188"/>
      <c r="W324" s="50"/>
      <c r="CZ324" s="176"/>
      <c r="DA324" s="177"/>
      <c r="DN324" s="177"/>
    </row>
    <row r="325" spans="1:118" s="343" customFormat="1" ht="209.25" customHeight="1" x14ac:dyDescent="0.25">
      <c r="A325" s="55" t="s">
        <v>748</v>
      </c>
      <c r="B325" s="45">
        <v>803</v>
      </c>
      <c r="C325" s="45">
        <v>1002</v>
      </c>
      <c r="D325" s="204" t="s">
        <v>689</v>
      </c>
      <c r="E325" s="204" t="s">
        <v>690</v>
      </c>
      <c r="F325" s="204" t="s">
        <v>713</v>
      </c>
      <c r="G325" s="75" t="s">
        <v>692</v>
      </c>
      <c r="H325" s="45" t="s">
        <v>714</v>
      </c>
      <c r="I325" s="75" t="s">
        <v>715</v>
      </c>
      <c r="J325" s="102" t="s">
        <v>695</v>
      </c>
      <c r="K325" s="339" t="s">
        <v>716</v>
      </c>
      <c r="L325" s="339" t="s">
        <v>717</v>
      </c>
      <c r="M325" s="339" t="s">
        <v>780</v>
      </c>
      <c r="N325" s="44" t="s">
        <v>40</v>
      </c>
      <c r="O325" s="44" t="s">
        <v>41</v>
      </c>
      <c r="P325" s="104">
        <v>2230000</v>
      </c>
      <c r="Q325" s="97">
        <v>45474</v>
      </c>
      <c r="R325" s="173">
        <v>45627</v>
      </c>
      <c r="S325" s="338" t="s">
        <v>949</v>
      </c>
      <c r="T325" s="44" t="s">
        <v>55</v>
      </c>
      <c r="U325" s="347"/>
      <c r="V325" s="350"/>
      <c r="W325" s="349"/>
    </row>
    <row r="326" spans="1:118" s="175" customFormat="1" ht="112.5" customHeight="1" x14ac:dyDescent="0.25">
      <c r="A326" s="165" t="s">
        <v>751</v>
      </c>
      <c r="B326" s="166">
        <v>803</v>
      </c>
      <c r="C326" s="166" t="s">
        <v>44</v>
      </c>
      <c r="D326" s="167" t="s">
        <v>45</v>
      </c>
      <c r="E326" s="166">
        <v>244</v>
      </c>
      <c r="F326" s="167" t="s">
        <v>47</v>
      </c>
      <c r="G326" s="167" t="s">
        <v>1263</v>
      </c>
      <c r="H326" s="168" t="s">
        <v>1264</v>
      </c>
      <c r="I326" s="166" t="s">
        <v>1266</v>
      </c>
      <c r="J326" s="102" t="s">
        <v>1265</v>
      </c>
      <c r="K326" s="103" t="s">
        <v>38</v>
      </c>
      <c r="L326" s="70" t="s">
        <v>60</v>
      </c>
      <c r="M326" s="170">
        <v>1</v>
      </c>
      <c r="N326" s="340" t="s">
        <v>40</v>
      </c>
      <c r="O326" s="340" t="s">
        <v>41</v>
      </c>
      <c r="P326" s="172">
        <v>596219.14</v>
      </c>
      <c r="Q326" s="173">
        <v>45474</v>
      </c>
      <c r="R326" s="174">
        <v>45627</v>
      </c>
      <c r="S326" s="341" t="s">
        <v>322</v>
      </c>
      <c r="T326" s="341" t="s">
        <v>55</v>
      </c>
      <c r="U326" s="340"/>
      <c r="V326" s="340"/>
      <c r="W326" s="351"/>
      <c r="CZ326" s="176"/>
      <c r="DA326" s="177"/>
      <c r="DN326" s="177"/>
    </row>
    <row r="327" spans="1:118" s="175" customFormat="1" ht="112.5" customHeight="1" x14ac:dyDescent="0.25">
      <c r="A327" s="165" t="s">
        <v>778</v>
      </c>
      <c r="B327" s="166">
        <v>803</v>
      </c>
      <c r="C327" s="247">
        <v>1006</v>
      </c>
      <c r="D327" s="167" t="s">
        <v>1268</v>
      </c>
      <c r="E327" s="166">
        <v>622</v>
      </c>
      <c r="F327" s="354" t="s">
        <v>1269</v>
      </c>
      <c r="G327" s="167"/>
      <c r="H327" s="168"/>
      <c r="I327" s="166" t="s">
        <v>1270</v>
      </c>
      <c r="J327" s="180" t="s">
        <v>56</v>
      </c>
      <c r="K327" s="103" t="s">
        <v>696</v>
      </c>
      <c r="L327" s="70" t="s">
        <v>323</v>
      </c>
      <c r="M327" s="355">
        <v>91</v>
      </c>
      <c r="N327" s="352" t="s">
        <v>40</v>
      </c>
      <c r="O327" s="352" t="s">
        <v>41</v>
      </c>
      <c r="P327" s="172">
        <v>164662</v>
      </c>
      <c r="Q327" s="173">
        <v>45505</v>
      </c>
      <c r="R327" s="174">
        <v>45627</v>
      </c>
      <c r="S327" s="353" t="s">
        <v>322</v>
      </c>
      <c r="T327" s="353" t="s">
        <v>55</v>
      </c>
      <c r="U327" s="352"/>
      <c r="V327" s="352"/>
      <c r="W327" s="365"/>
      <c r="CZ327" s="176"/>
      <c r="DA327" s="177"/>
      <c r="DN327" s="177"/>
    </row>
    <row r="328" spans="1:118" s="175" customFormat="1" ht="102" customHeight="1" x14ac:dyDescent="0.25">
      <c r="A328" s="165"/>
      <c r="B328" s="190"/>
      <c r="C328" s="187"/>
      <c r="D328" s="187"/>
      <c r="E328" s="187" t="s">
        <v>56</v>
      </c>
      <c r="F328" s="187"/>
      <c r="G328" s="352" t="s">
        <v>104</v>
      </c>
      <c r="H328" s="192" t="s">
        <v>1271</v>
      </c>
      <c r="I328" s="352" t="s">
        <v>1272</v>
      </c>
      <c r="J328" s="180" t="s">
        <v>1273</v>
      </c>
      <c r="K328" s="103" t="s">
        <v>696</v>
      </c>
      <c r="L328" s="70" t="s">
        <v>323</v>
      </c>
      <c r="M328" s="170">
        <v>9</v>
      </c>
      <c r="N328" s="367" t="s">
        <v>56</v>
      </c>
      <c r="O328" s="367"/>
      <c r="P328" s="367"/>
      <c r="Q328" s="367"/>
      <c r="R328" s="367"/>
      <c r="S328" s="367"/>
      <c r="T328" s="367"/>
      <c r="U328" s="352"/>
      <c r="V328" s="352"/>
      <c r="W328" s="366"/>
      <c r="CZ328" s="176"/>
      <c r="DA328" s="177"/>
      <c r="DN328" s="177"/>
    </row>
    <row r="329" spans="1:118" s="175" customFormat="1" ht="63.75" customHeight="1" x14ac:dyDescent="0.25">
      <c r="A329" s="165"/>
      <c r="B329" s="190"/>
      <c r="C329" s="187"/>
      <c r="D329" s="187"/>
      <c r="E329" s="187" t="s">
        <v>56</v>
      </c>
      <c r="F329" s="187"/>
      <c r="G329" s="352" t="s">
        <v>104</v>
      </c>
      <c r="H329" s="192" t="s">
        <v>1271</v>
      </c>
      <c r="I329" s="352" t="s">
        <v>1274</v>
      </c>
      <c r="J329" s="180" t="s">
        <v>1275</v>
      </c>
      <c r="K329" s="103" t="s">
        <v>696</v>
      </c>
      <c r="L329" s="70" t="s">
        <v>323</v>
      </c>
      <c r="M329" s="170">
        <v>4</v>
      </c>
      <c r="N329" s="367" t="s">
        <v>56</v>
      </c>
      <c r="O329" s="367"/>
      <c r="P329" s="367"/>
      <c r="Q329" s="367"/>
      <c r="R329" s="367"/>
      <c r="S329" s="367"/>
      <c r="T329" s="367"/>
      <c r="U329" s="352"/>
      <c r="V329" s="352"/>
      <c r="W329" s="366"/>
      <c r="CZ329" s="176"/>
      <c r="DA329" s="177"/>
      <c r="DN329" s="177"/>
    </row>
    <row r="330" spans="1:118" s="175" customFormat="1" ht="49.5" customHeight="1" x14ac:dyDescent="0.25">
      <c r="A330" s="165"/>
      <c r="B330" s="190"/>
      <c r="C330" s="187"/>
      <c r="D330" s="187"/>
      <c r="E330" s="187" t="s">
        <v>56</v>
      </c>
      <c r="F330" s="187"/>
      <c r="G330" s="352" t="s">
        <v>885</v>
      </c>
      <c r="H330" s="192" t="s">
        <v>1276</v>
      </c>
      <c r="I330" s="352" t="s">
        <v>1277</v>
      </c>
      <c r="J330" s="180" t="s">
        <v>1278</v>
      </c>
      <c r="K330" s="103" t="s">
        <v>696</v>
      </c>
      <c r="L330" s="70" t="s">
        <v>323</v>
      </c>
      <c r="M330" s="170">
        <v>8</v>
      </c>
      <c r="N330" s="367" t="s">
        <v>56</v>
      </c>
      <c r="O330" s="367"/>
      <c r="P330" s="367"/>
      <c r="Q330" s="367"/>
      <c r="R330" s="367"/>
      <c r="S330" s="367"/>
      <c r="T330" s="367"/>
      <c r="U330" s="352"/>
      <c r="V330" s="352"/>
      <c r="W330" s="366"/>
      <c r="CZ330" s="176"/>
      <c r="DA330" s="177"/>
      <c r="DN330" s="177"/>
    </row>
    <row r="331" spans="1:118" s="175" customFormat="1" ht="56.25" customHeight="1" x14ac:dyDescent="0.25">
      <c r="A331" s="165"/>
      <c r="B331" s="194"/>
      <c r="C331" s="195"/>
      <c r="D331" s="195"/>
      <c r="E331" s="195" t="s">
        <v>56</v>
      </c>
      <c r="F331" s="195"/>
      <c r="G331" s="158" t="s">
        <v>885</v>
      </c>
      <c r="H331" s="192" t="s">
        <v>1276</v>
      </c>
      <c r="I331" s="352" t="s">
        <v>1279</v>
      </c>
      <c r="J331" s="180" t="s">
        <v>1280</v>
      </c>
      <c r="K331" s="103" t="s">
        <v>696</v>
      </c>
      <c r="L331" s="70" t="s">
        <v>323</v>
      </c>
      <c r="M331" s="170">
        <v>10</v>
      </c>
      <c r="N331" s="367" t="s">
        <v>56</v>
      </c>
      <c r="O331" s="367"/>
      <c r="P331" s="367"/>
      <c r="Q331" s="367"/>
      <c r="R331" s="367"/>
      <c r="S331" s="367"/>
      <c r="T331" s="367"/>
      <c r="U331" s="352"/>
      <c r="V331" s="352"/>
      <c r="W331" s="366"/>
      <c r="CZ331" s="176"/>
      <c r="DA331" s="177"/>
      <c r="DN331" s="177"/>
    </row>
    <row r="332" spans="1:118" s="175" customFormat="1" ht="66" customHeight="1" x14ac:dyDescent="0.25">
      <c r="A332" s="165"/>
      <c r="B332" s="190"/>
      <c r="C332" s="187"/>
      <c r="D332" s="187"/>
      <c r="E332" s="187" t="s">
        <v>56</v>
      </c>
      <c r="F332" s="187"/>
      <c r="G332" s="158" t="s">
        <v>357</v>
      </c>
      <c r="H332" s="192" t="s">
        <v>1281</v>
      </c>
      <c r="I332" s="352" t="s">
        <v>1282</v>
      </c>
      <c r="J332" s="180" t="s">
        <v>1283</v>
      </c>
      <c r="K332" s="103" t="s">
        <v>696</v>
      </c>
      <c r="L332" s="70" t="s">
        <v>323</v>
      </c>
      <c r="M332" s="170">
        <v>7</v>
      </c>
      <c r="N332" s="367" t="s">
        <v>56</v>
      </c>
      <c r="O332" s="367"/>
      <c r="P332" s="367"/>
      <c r="Q332" s="367"/>
      <c r="R332" s="367"/>
      <c r="S332" s="367"/>
      <c r="T332" s="367"/>
      <c r="U332" s="352"/>
      <c r="V332" s="352"/>
      <c r="W332" s="366"/>
      <c r="CZ332" s="176"/>
      <c r="DA332" s="177"/>
      <c r="DN332" s="177"/>
    </row>
    <row r="333" spans="1:118" s="175" customFormat="1" ht="71.25" customHeight="1" x14ac:dyDescent="0.25">
      <c r="A333" s="165"/>
      <c r="B333" s="194"/>
      <c r="C333" s="195"/>
      <c r="D333" s="195"/>
      <c r="E333" s="195" t="s">
        <v>56</v>
      </c>
      <c r="F333" s="196"/>
      <c r="G333" s="219" t="s">
        <v>1284</v>
      </c>
      <c r="H333" s="192" t="s">
        <v>87</v>
      </c>
      <c r="I333" s="352" t="s">
        <v>1207</v>
      </c>
      <c r="J333" s="180" t="s">
        <v>1285</v>
      </c>
      <c r="K333" s="103" t="s">
        <v>696</v>
      </c>
      <c r="L333" s="70" t="s">
        <v>323</v>
      </c>
      <c r="M333" s="170">
        <v>35</v>
      </c>
      <c r="N333" s="367" t="s">
        <v>56</v>
      </c>
      <c r="O333" s="367"/>
      <c r="P333" s="367"/>
      <c r="Q333" s="367"/>
      <c r="R333" s="367"/>
      <c r="S333" s="367"/>
      <c r="T333" s="367"/>
      <c r="U333" s="352"/>
      <c r="V333" s="352"/>
      <c r="W333" s="366"/>
      <c r="CZ333" s="176"/>
      <c r="DA333" s="177"/>
      <c r="DN333" s="177"/>
    </row>
    <row r="334" spans="1:118" s="175" customFormat="1" ht="71.25" customHeight="1" x14ac:dyDescent="0.25">
      <c r="A334" s="165"/>
      <c r="B334" s="194"/>
      <c r="C334" s="195"/>
      <c r="D334" s="195"/>
      <c r="E334" s="195" t="s">
        <v>56</v>
      </c>
      <c r="F334" s="196"/>
      <c r="G334" s="158" t="s">
        <v>357</v>
      </c>
      <c r="H334" s="192" t="s">
        <v>1281</v>
      </c>
      <c r="I334" s="352" t="s">
        <v>1286</v>
      </c>
      <c r="J334" s="180" t="s">
        <v>1287</v>
      </c>
      <c r="K334" s="103" t="s">
        <v>696</v>
      </c>
      <c r="L334" s="70" t="s">
        <v>323</v>
      </c>
      <c r="M334" s="170">
        <v>18</v>
      </c>
      <c r="N334" s="367" t="s">
        <v>56</v>
      </c>
      <c r="O334" s="367"/>
      <c r="P334" s="367"/>
      <c r="Q334" s="367"/>
      <c r="R334" s="367"/>
      <c r="S334" s="367"/>
      <c r="T334" s="367"/>
      <c r="U334" s="352"/>
      <c r="V334" s="197"/>
      <c r="W334" s="361"/>
      <c r="CZ334" s="176"/>
      <c r="DA334" s="177"/>
      <c r="DN334" s="177"/>
    </row>
    <row r="335" spans="1:118" s="175" customFormat="1" ht="112.5" customHeight="1" x14ac:dyDescent="0.25">
      <c r="A335" s="165" t="s">
        <v>779</v>
      </c>
      <c r="B335" s="166">
        <v>803</v>
      </c>
      <c r="C335" s="166" t="s">
        <v>44</v>
      </c>
      <c r="D335" s="167" t="s">
        <v>45</v>
      </c>
      <c r="E335" s="166">
        <v>244</v>
      </c>
      <c r="F335" s="167" t="s">
        <v>47</v>
      </c>
      <c r="G335" s="167" t="s">
        <v>1263</v>
      </c>
      <c r="H335" s="168" t="s">
        <v>1264</v>
      </c>
      <c r="I335" s="166" t="s">
        <v>1266</v>
      </c>
      <c r="J335" s="102" t="s">
        <v>1265</v>
      </c>
      <c r="K335" s="358" t="s">
        <v>38</v>
      </c>
      <c r="L335" s="89" t="s">
        <v>60</v>
      </c>
      <c r="M335" s="170">
        <v>1</v>
      </c>
      <c r="N335" s="356" t="s">
        <v>40</v>
      </c>
      <c r="O335" s="356" t="s">
        <v>41</v>
      </c>
      <c r="P335" s="172">
        <v>596219.14</v>
      </c>
      <c r="Q335" s="173">
        <v>45505</v>
      </c>
      <c r="R335" s="174">
        <v>45627</v>
      </c>
      <c r="S335" s="357" t="s">
        <v>322</v>
      </c>
      <c r="T335" s="357" t="s">
        <v>55</v>
      </c>
      <c r="U335" s="356"/>
      <c r="V335" s="197"/>
      <c r="W335" s="361"/>
      <c r="CZ335" s="176"/>
      <c r="DA335" s="177"/>
      <c r="DN335" s="177"/>
    </row>
    <row r="336" spans="1:118" s="175" customFormat="1" ht="112.5" customHeight="1" x14ac:dyDescent="0.25">
      <c r="A336" s="165" t="s">
        <v>935</v>
      </c>
      <c r="B336" s="166">
        <v>803</v>
      </c>
      <c r="C336" s="166" t="s">
        <v>44</v>
      </c>
      <c r="D336" s="167" t="s">
        <v>45</v>
      </c>
      <c r="E336" s="166">
        <v>244</v>
      </c>
      <c r="F336" s="167" t="s">
        <v>47</v>
      </c>
      <c r="G336" s="167" t="s">
        <v>1290</v>
      </c>
      <c r="H336" s="168" t="s">
        <v>1291</v>
      </c>
      <c r="I336" s="166" t="s">
        <v>1292</v>
      </c>
      <c r="J336" s="102" t="s">
        <v>1293</v>
      </c>
      <c r="K336" s="103" t="s">
        <v>696</v>
      </c>
      <c r="L336" s="70" t="s">
        <v>323</v>
      </c>
      <c r="M336" s="170">
        <v>10</v>
      </c>
      <c r="N336" s="359" t="s">
        <v>40</v>
      </c>
      <c r="O336" s="359" t="s">
        <v>41</v>
      </c>
      <c r="P336" s="172">
        <v>136300</v>
      </c>
      <c r="Q336" s="173">
        <v>45536</v>
      </c>
      <c r="R336" s="174">
        <v>45627</v>
      </c>
      <c r="S336" s="360" t="s">
        <v>322</v>
      </c>
      <c r="T336" s="360" t="s">
        <v>55</v>
      </c>
      <c r="U336" s="359"/>
      <c r="V336" s="197"/>
      <c r="W336" s="481"/>
      <c r="CZ336" s="176"/>
      <c r="DA336" s="177"/>
      <c r="DN336" s="177"/>
    </row>
    <row r="337" spans="1:23" s="11" customFormat="1" ht="105.75" customHeight="1" x14ac:dyDescent="0.25">
      <c r="A337" s="55" t="s">
        <v>936</v>
      </c>
      <c r="B337" s="18" t="s">
        <v>43</v>
      </c>
      <c r="C337" s="18" t="s">
        <v>44</v>
      </c>
      <c r="D337" s="19" t="s">
        <v>45</v>
      </c>
      <c r="E337" s="18" t="s">
        <v>46</v>
      </c>
      <c r="F337" s="19" t="s">
        <v>47</v>
      </c>
      <c r="G337" s="362" t="s">
        <v>133</v>
      </c>
      <c r="H337" s="362" t="s">
        <v>341</v>
      </c>
      <c r="I337" s="88" t="s">
        <v>1296</v>
      </c>
      <c r="J337" s="363" t="s">
        <v>56</v>
      </c>
      <c r="K337" s="255">
        <v>715</v>
      </c>
      <c r="L337" s="255" t="s">
        <v>91</v>
      </c>
      <c r="M337" s="363">
        <v>15600</v>
      </c>
      <c r="N337" s="363" t="s">
        <v>40</v>
      </c>
      <c r="O337" s="363" t="s">
        <v>41</v>
      </c>
      <c r="P337" s="68">
        <v>132600</v>
      </c>
      <c r="Q337" s="22">
        <v>45536</v>
      </c>
      <c r="R337" s="22">
        <v>45627</v>
      </c>
      <c r="S337" s="362" t="s">
        <v>322</v>
      </c>
      <c r="T337" s="362" t="s">
        <v>55</v>
      </c>
      <c r="U337" s="37"/>
      <c r="V337" s="164"/>
      <c r="W337" s="366"/>
    </row>
    <row r="338" spans="1:23" s="11" customFormat="1" ht="48.75" customHeight="1" x14ac:dyDescent="0.25">
      <c r="A338" s="378" t="s">
        <v>56</v>
      </c>
      <c r="B338" s="379"/>
      <c r="C338" s="379"/>
      <c r="D338" s="379"/>
      <c r="E338" s="379"/>
      <c r="F338" s="380"/>
      <c r="G338" s="362" t="s">
        <v>133</v>
      </c>
      <c r="H338" s="362" t="s">
        <v>341</v>
      </c>
      <c r="I338" s="363" t="s">
        <v>1297</v>
      </c>
      <c r="J338" s="62" t="s">
        <v>787</v>
      </c>
      <c r="K338" s="255">
        <v>715</v>
      </c>
      <c r="L338" s="255" t="s">
        <v>91</v>
      </c>
      <c r="M338" s="255">
        <v>9000</v>
      </c>
      <c r="N338" s="378" t="s">
        <v>56</v>
      </c>
      <c r="O338" s="379"/>
      <c r="P338" s="379"/>
      <c r="Q338" s="379"/>
      <c r="R338" s="379"/>
      <c r="S338" s="379"/>
      <c r="T338" s="379"/>
      <c r="U338" s="379"/>
      <c r="V338" s="379"/>
      <c r="W338" s="366"/>
    </row>
    <row r="339" spans="1:23" s="11" customFormat="1" ht="52.5" customHeight="1" x14ac:dyDescent="0.25">
      <c r="A339" s="378" t="s">
        <v>56</v>
      </c>
      <c r="B339" s="379"/>
      <c r="C339" s="379"/>
      <c r="D339" s="379"/>
      <c r="E339" s="379"/>
      <c r="F339" s="380"/>
      <c r="G339" s="362" t="s">
        <v>133</v>
      </c>
      <c r="H339" s="362" t="s">
        <v>341</v>
      </c>
      <c r="I339" s="363" t="s">
        <v>1298</v>
      </c>
      <c r="J339" s="62" t="s">
        <v>788</v>
      </c>
      <c r="K339" s="255">
        <v>715</v>
      </c>
      <c r="L339" s="255" t="s">
        <v>91</v>
      </c>
      <c r="M339" s="255">
        <v>6000</v>
      </c>
      <c r="N339" s="378" t="s">
        <v>56</v>
      </c>
      <c r="O339" s="379"/>
      <c r="P339" s="379"/>
      <c r="Q339" s="379"/>
      <c r="R339" s="379"/>
      <c r="S339" s="379"/>
      <c r="T339" s="379"/>
      <c r="U339" s="379"/>
      <c r="V339" s="379"/>
      <c r="W339" s="366"/>
    </row>
    <row r="340" spans="1:23" s="11" customFormat="1" ht="52.5" customHeight="1" x14ac:dyDescent="0.25">
      <c r="A340" s="378" t="s">
        <v>56</v>
      </c>
      <c r="B340" s="379"/>
      <c r="C340" s="379"/>
      <c r="D340" s="379"/>
      <c r="E340" s="379"/>
      <c r="F340" s="380"/>
      <c r="G340" s="362" t="s">
        <v>133</v>
      </c>
      <c r="H340" s="362" t="s">
        <v>341</v>
      </c>
      <c r="I340" s="363" t="s">
        <v>1299</v>
      </c>
      <c r="J340" s="62" t="s">
        <v>789</v>
      </c>
      <c r="K340" s="255">
        <v>715</v>
      </c>
      <c r="L340" s="255" t="s">
        <v>91</v>
      </c>
      <c r="M340" s="255">
        <v>600</v>
      </c>
      <c r="N340" s="378" t="s">
        <v>56</v>
      </c>
      <c r="O340" s="379"/>
      <c r="P340" s="379"/>
      <c r="Q340" s="379"/>
      <c r="R340" s="379"/>
      <c r="S340" s="379"/>
      <c r="T340" s="379"/>
      <c r="U340" s="379"/>
      <c r="V340" s="379"/>
      <c r="W340" s="366"/>
    </row>
    <row r="341" spans="1:23" s="11" customFormat="1" ht="12" x14ac:dyDescent="0.25">
      <c r="A341" s="462" t="s">
        <v>594</v>
      </c>
      <c r="B341" s="407"/>
      <c r="C341" s="407"/>
      <c r="D341" s="407"/>
      <c r="E341" s="407"/>
      <c r="F341" s="407"/>
      <c r="G341" s="407"/>
      <c r="H341" s="407"/>
      <c r="I341" s="407"/>
      <c r="J341" s="407"/>
      <c r="K341" s="407"/>
      <c r="L341" s="407"/>
      <c r="M341" s="407"/>
      <c r="N341" s="407"/>
      <c r="O341" s="407"/>
      <c r="P341" s="407"/>
      <c r="Q341" s="407"/>
      <c r="R341" s="407"/>
      <c r="S341" s="407"/>
      <c r="T341" s="407"/>
      <c r="U341" s="407"/>
      <c r="V341" s="434"/>
      <c r="W341" s="50"/>
    </row>
    <row r="342" spans="1:23" s="105" customFormat="1" ht="71.25" customHeight="1" x14ac:dyDescent="0.25">
      <c r="A342" s="67" t="s">
        <v>937</v>
      </c>
      <c r="B342" s="45" t="s">
        <v>43</v>
      </c>
      <c r="C342" s="45" t="s">
        <v>44</v>
      </c>
      <c r="D342" s="75" t="s">
        <v>45</v>
      </c>
      <c r="E342" s="45" t="s">
        <v>46</v>
      </c>
      <c r="F342" s="75" t="s">
        <v>47</v>
      </c>
      <c r="G342" s="45"/>
      <c r="H342" s="45"/>
      <c r="I342" s="45" t="s">
        <v>161</v>
      </c>
      <c r="J342" s="364" t="s">
        <v>56</v>
      </c>
      <c r="K342" s="364">
        <v>876</v>
      </c>
      <c r="L342" s="43" t="s">
        <v>60</v>
      </c>
      <c r="M342" s="70">
        <f>SUM(M343:M427)</f>
        <v>1057</v>
      </c>
      <c r="N342" s="364" t="s">
        <v>40</v>
      </c>
      <c r="O342" s="364" t="s">
        <v>41</v>
      </c>
      <c r="P342" s="104">
        <v>150000</v>
      </c>
      <c r="Q342" s="173">
        <v>45566</v>
      </c>
      <c r="R342" s="174">
        <v>45627</v>
      </c>
      <c r="S342" s="364" t="s">
        <v>322</v>
      </c>
      <c r="T342" s="364" t="s">
        <v>55</v>
      </c>
      <c r="U342" s="114"/>
      <c r="V342" s="348"/>
      <c r="W342" s="374"/>
    </row>
    <row r="343" spans="1:23" s="119" customFormat="1" ht="24" x14ac:dyDescent="0.2">
      <c r="A343" s="369" t="s">
        <v>56</v>
      </c>
      <c r="B343" s="370"/>
      <c r="C343" s="370"/>
      <c r="D343" s="370" t="s">
        <v>56</v>
      </c>
      <c r="E343" s="370"/>
      <c r="F343" s="371"/>
      <c r="G343" s="36" t="s">
        <v>159</v>
      </c>
      <c r="H343" s="116" t="s">
        <v>302</v>
      </c>
      <c r="I343" s="116" t="s">
        <v>164</v>
      </c>
      <c r="J343" s="116" t="s">
        <v>397</v>
      </c>
      <c r="K343" s="36">
        <v>778</v>
      </c>
      <c r="L343" s="117" t="s">
        <v>398</v>
      </c>
      <c r="M343" s="117">
        <v>10</v>
      </c>
      <c r="N343" s="369" t="s">
        <v>56</v>
      </c>
      <c r="O343" s="370"/>
      <c r="P343" s="370"/>
      <c r="Q343" s="370" t="s">
        <v>56</v>
      </c>
      <c r="R343" s="370"/>
      <c r="S343" s="370"/>
      <c r="T343" s="371"/>
      <c r="U343" s="91"/>
      <c r="V343" s="118"/>
      <c r="W343" s="374"/>
    </row>
    <row r="344" spans="1:23" s="119" customFormat="1" ht="24" x14ac:dyDescent="0.2">
      <c r="A344" s="369" t="s">
        <v>56</v>
      </c>
      <c r="B344" s="370"/>
      <c r="C344" s="370"/>
      <c r="D344" s="370" t="s">
        <v>56</v>
      </c>
      <c r="E344" s="370"/>
      <c r="F344" s="371"/>
      <c r="G344" s="36" t="s">
        <v>159</v>
      </c>
      <c r="H344" s="116" t="s">
        <v>167</v>
      </c>
      <c r="I344" s="116" t="s">
        <v>165</v>
      </c>
      <c r="J344" s="116" t="s">
        <v>399</v>
      </c>
      <c r="K344" s="36">
        <v>778</v>
      </c>
      <c r="L344" s="117" t="s">
        <v>398</v>
      </c>
      <c r="M344" s="117">
        <v>10</v>
      </c>
      <c r="N344" s="369" t="s">
        <v>56</v>
      </c>
      <c r="O344" s="370"/>
      <c r="P344" s="370"/>
      <c r="Q344" s="370" t="s">
        <v>56</v>
      </c>
      <c r="R344" s="370"/>
      <c r="S344" s="370"/>
      <c r="T344" s="371"/>
      <c r="U344" s="91"/>
      <c r="V344" s="118"/>
      <c r="W344" s="374"/>
    </row>
    <row r="345" spans="1:23" s="119" customFormat="1" ht="24" x14ac:dyDescent="0.2">
      <c r="A345" s="369" t="s">
        <v>56</v>
      </c>
      <c r="B345" s="370"/>
      <c r="C345" s="370"/>
      <c r="D345" s="370" t="s">
        <v>56</v>
      </c>
      <c r="E345" s="370"/>
      <c r="F345" s="371"/>
      <c r="G345" s="36" t="s">
        <v>159</v>
      </c>
      <c r="H345" s="116" t="s">
        <v>167</v>
      </c>
      <c r="I345" s="116" t="s">
        <v>400</v>
      </c>
      <c r="J345" s="116" t="s">
        <v>401</v>
      </c>
      <c r="K345" s="36">
        <v>778</v>
      </c>
      <c r="L345" s="117" t="s">
        <v>398</v>
      </c>
      <c r="M345" s="117">
        <v>10</v>
      </c>
      <c r="N345" s="369" t="s">
        <v>56</v>
      </c>
      <c r="O345" s="370"/>
      <c r="P345" s="370"/>
      <c r="Q345" s="370" t="s">
        <v>56</v>
      </c>
      <c r="R345" s="370"/>
      <c r="S345" s="370"/>
      <c r="T345" s="371"/>
      <c r="U345" s="91"/>
      <c r="V345" s="118"/>
      <c r="W345" s="374"/>
    </row>
    <row r="346" spans="1:23" s="119" customFormat="1" ht="24" x14ac:dyDescent="0.2">
      <c r="A346" s="369" t="s">
        <v>56</v>
      </c>
      <c r="B346" s="370"/>
      <c r="C346" s="370"/>
      <c r="D346" s="370" t="s">
        <v>56</v>
      </c>
      <c r="E346" s="370"/>
      <c r="F346" s="371"/>
      <c r="G346" s="36" t="s">
        <v>159</v>
      </c>
      <c r="H346" s="116" t="s">
        <v>402</v>
      </c>
      <c r="I346" s="116" t="s">
        <v>403</v>
      </c>
      <c r="J346" s="117" t="s">
        <v>404</v>
      </c>
      <c r="K346" s="36">
        <v>778</v>
      </c>
      <c r="L346" s="117" t="s">
        <v>398</v>
      </c>
      <c r="M346" s="117">
        <v>1</v>
      </c>
      <c r="N346" s="369" t="s">
        <v>56</v>
      </c>
      <c r="O346" s="370"/>
      <c r="P346" s="370"/>
      <c r="Q346" s="370" t="s">
        <v>56</v>
      </c>
      <c r="R346" s="370"/>
      <c r="S346" s="370"/>
      <c r="T346" s="371"/>
      <c r="U346" s="91"/>
      <c r="V346" s="118"/>
      <c r="W346" s="374"/>
    </row>
    <row r="347" spans="1:23" s="119" customFormat="1" ht="36" x14ac:dyDescent="0.2">
      <c r="A347" s="369" t="s">
        <v>56</v>
      </c>
      <c r="B347" s="370"/>
      <c r="C347" s="370"/>
      <c r="D347" s="370" t="s">
        <v>56</v>
      </c>
      <c r="E347" s="370"/>
      <c r="F347" s="371"/>
      <c r="G347" s="36" t="s">
        <v>159</v>
      </c>
      <c r="H347" s="116" t="s">
        <v>166</v>
      </c>
      <c r="I347" s="116" t="s">
        <v>405</v>
      </c>
      <c r="J347" s="117" t="s">
        <v>406</v>
      </c>
      <c r="K347" s="36">
        <v>796</v>
      </c>
      <c r="L347" s="117" t="s">
        <v>396</v>
      </c>
      <c r="M347" s="117">
        <v>1</v>
      </c>
      <c r="N347" s="369" t="s">
        <v>56</v>
      </c>
      <c r="O347" s="370"/>
      <c r="P347" s="370"/>
      <c r="Q347" s="370" t="s">
        <v>56</v>
      </c>
      <c r="R347" s="370"/>
      <c r="S347" s="370"/>
      <c r="T347" s="371"/>
      <c r="U347" s="91"/>
      <c r="V347" s="118"/>
      <c r="W347" s="374"/>
    </row>
    <row r="348" spans="1:23" s="119" customFormat="1" ht="24" x14ac:dyDescent="0.2">
      <c r="A348" s="369" t="s">
        <v>56</v>
      </c>
      <c r="B348" s="370"/>
      <c r="C348" s="370"/>
      <c r="D348" s="370" t="s">
        <v>56</v>
      </c>
      <c r="E348" s="370"/>
      <c r="F348" s="371"/>
      <c r="G348" s="36" t="s">
        <v>159</v>
      </c>
      <c r="H348" s="116" t="s">
        <v>307</v>
      </c>
      <c r="I348" s="116" t="s">
        <v>309</v>
      </c>
      <c r="J348" s="117" t="s">
        <v>407</v>
      </c>
      <c r="K348" s="36">
        <v>796</v>
      </c>
      <c r="L348" s="117" t="s">
        <v>396</v>
      </c>
      <c r="M348" s="117">
        <v>1</v>
      </c>
      <c r="N348" s="369" t="s">
        <v>56</v>
      </c>
      <c r="O348" s="370"/>
      <c r="P348" s="370"/>
      <c r="Q348" s="370" t="s">
        <v>56</v>
      </c>
      <c r="R348" s="370"/>
      <c r="S348" s="370"/>
      <c r="T348" s="371"/>
      <c r="U348" s="91"/>
      <c r="V348" s="118"/>
      <c r="W348" s="374"/>
    </row>
    <row r="349" spans="1:23" s="119" customFormat="1" ht="24" x14ac:dyDescent="0.2">
      <c r="A349" s="369" t="s">
        <v>56</v>
      </c>
      <c r="B349" s="370"/>
      <c r="C349" s="370"/>
      <c r="D349" s="370" t="s">
        <v>56</v>
      </c>
      <c r="E349" s="370"/>
      <c r="F349" s="371"/>
      <c r="G349" s="36" t="s">
        <v>159</v>
      </c>
      <c r="H349" s="116" t="s">
        <v>162</v>
      </c>
      <c r="I349" s="116" t="s">
        <v>408</v>
      </c>
      <c r="J349" s="117" t="s">
        <v>409</v>
      </c>
      <c r="K349" s="36">
        <v>778</v>
      </c>
      <c r="L349" s="117" t="s">
        <v>398</v>
      </c>
      <c r="M349" s="117">
        <v>2</v>
      </c>
      <c r="N349" s="369" t="s">
        <v>56</v>
      </c>
      <c r="O349" s="370"/>
      <c r="P349" s="370"/>
      <c r="Q349" s="370" t="s">
        <v>56</v>
      </c>
      <c r="R349" s="370"/>
      <c r="S349" s="370"/>
      <c r="T349" s="371"/>
      <c r="U349" s="91"/>
      <c r="V349" s="118"/>
      <c r="W349" s="374"/>
    </row>
    <row r="350" spans="1:23" s="119" customFormat="1" ht="24" x14ac:dyDescent="0.2">
      <c r="A350" s="369" t="s">
        <v>56</v>
      </c>
      <c r="B350" s="370"/>
      <c r="C350" s="370"/>
      <c r="D350" s="370" t="s">
        <v>56</v>
      </c>
      <c r="E350" s="370"/>
      <c r="F350" s="371"/>
      <c r="G350" s="36" t="s">
        <v>159</v>
      </c>
      <c r="H350" s="116" t="s">
        <v>162</v>
      </c>
      <c r="I350" s="116" t="s">
        <v>410</v>
      </c>
      <c r="J350" s="117" t="s">
        <v>411</v>
      </c>
      <c r="K350" s="36">
        <v>778</v>
      </c>
      <c r="L350" s="117" t="s">
        <v>398</v>
      </c>
      <c r="M350" s="117">
        <v>2</v>
      </c>
      <c r="N350" s="369" t="s">
        <v>56</v>
      </c>
      <c r="O350" s="370"/>
      <c r="P350" s="370"/>
      <c r="Q350" s="370" t="s">
        <v>56</v>
      </c>
      <c r="R350" s="370"/>
      <c r="S350" s="370"/>
      <c r="T350" s="371"/>
      <c r="U350" s="91"/>
      <c r="V350" s="118"/>
      <c r="W350" s="374"/>
    </row>
    <row r="351" spans="1:23" s="119" customFormat="1" ht="24" x14ac:dyDescent="0.2">
      <c r="A351" s="369" t="s">
        <v>56</v>
      </c>
      <c r="B351" s="370"/>
      <c r="C351" s="370"/>
      <c r="D351" s="370" t="s">
        <v>56</v>
      </c>
      <c r="E351" s="370"/>
      <c r="F351" s="371"/>
      <c r="G351" s="36" t="s">
        <v>159</v>
      </c>
      <c r="H351" s="116" t="s">
        <v>162</v>
      </c>
      <c r="I351" s="116" t="s">
        <v>412</v>
      </c>
      <c r="J351" s="117" t="s">
        <v>413</v>
      </c>
      <c r="K351" s="36">
        <v>778</v>
      </c>
      <c r="L351" s="117" t="s">
        <v>398</v>
      </c>
      <c r="M351" s="117">
        <v>1</v>
      </c>
      <c r="N351" s="369" t="s">
        <v>56</v>
      </c>
      <c r="O351" s="370"/>
      <c r="P351" s="370"/>
      <c r="Q351" s="370" t="s">
        <v>56</v>
      </c>
      <c r="R351" s="370"/>
      <c r="S351" s="370"/>
      <c r="T351" s="371"/>
      <c r="U351" s="91"/>
      <c r="V351" s="118"/>
      <c r="W351" s="374"/>
    </row>
    <row r="352" spans="1:23" s="119" customFormat="1" ht="36" x14ac:dyDescent="0.2">
      <c r="A352" s="369" t="s">
        <v>56</v>
      </c>
      <c r="B352" s="370"/>
      <c r="C352" s="370"/>
      <c r="D352" s="370" t="s">
        <v>56</v>
      </c>
      <c r="E352" s="370"/>
      <c r="F352" s="371"/>
      <c r="G352" s="36" t="s">
        <v>159</v>
      </c>
      <c r="H352" s="116" t="s">
        <v>160</v>
      </c>
      <c r="I352" s="116" t="s">
        <v>414</v>
      </c>
      <c r="J352" s="117" t="s">
        <v>415</v>
      </c>
      <c r="K352" s="36">
        <v>778</v>
      </c>
      <c r="L352" s="117" t="s">
        <v>398</v>
      </c>
      <c r="M352" s="117">
        <v>50</v>
      </c>
      <c r="N352" s="369" t="s">
        <v>56</v>
      </c>
      <c r="O352" s="370"/>
      <c r="P352" s="370"/>
      <c r="Q352" s="370" t="s">
        <v>56</v>
      </c>
      <c r="R352" s="370"/>
      <c r="S352" s="370"/>
      <c r="T352" s="371"/>
      <c r="U352" s="91"/>
      <c r="V352" s="118"/>
      <c r="W352" s="374"/>
    </row>
    <row r="353" spans="1:23" s="119" customFormat="1" ht="24" x14ac:dyDescent="0.2">
      <c r="A353" s="369" t="s">
        <v>56</v>
      </c>
      <c r="B353" s="370"/>
      <c r="C353" s="370"/>
      <c r="D353" s="370" t="s">
        <v>56</v>
      </c>
      <c r="E353" s="370"/>
      <c r="F353" s="371"/>
      <c r="G353" s="36" t="s">
        <v>159</v>
      </c>
      <c r="H353" s="116" t="s">
        <v>168</v>
      </c>
      <c r="I353" s="116" t="s">
        <v>416</v>
      </c>
      <c r="J353" s="117" t="s">
        <v>417</v>
      </c>
      <c r="K353" s="36">
        <v>796</v>
      </c>
      <c r="L353" s="117" t="s">
        <v>396</v>
      </c>
      <c r="M353" s="117">
        <v>10</v>
      </c>
      <c r="N353" s="369" t="s">
        <v>56</v>
      </c>
      <c r="O353" s="370"/>
      <c r="P353" s="370"/>
      <c r="Q353" s="370" t="s">
        <v>56</v>
      </c>
      <c r="R353" s="370"/>
      <c r="S353" s="370"/>
      <c r="T353" s="371"/>
      <c r="U353" s="91"/>
      <c r="V353" s="118"/>
      <c r="W353" s="374"/>
    </row>
    <row r="354" spans="1:23" s="119" customFormat="1" ht="24" customHeight="1" x14ac:dyDescent="0.2">
      <c r="A354" s="369" t="s">
        <v>56</v>
      </c>
      <c r="B354" s="370"/>
      <c r="C354" s="370"/>
      <c r="D354" s="370" t="s">
        <v>56</v>
      </c>
      <c r="E354" s="370"/>
      <c r="F354" s="371"/>
      <c r="G354" s="36" t="s">
        <v>159</v>
      </c>
      <c r="H354" s="116" t="s">
        <v>306</v>
      </c>
      <c r="I354" s="116" t="s">
        <v>418</v>
      </c>
      <c r="J354" s="117" t="s">
        <v>419</v>
      </c>
      <c r="K354" s="36">
        <v>778</v>
      </c>
      <c r="L354" s="117" t="s">
        <v>398</v>
      </c>
      <c r="M354" s="117">
        <v>20</v>
      </c>
      <c r="N354" s="369" t="s">
        <v>56</v>
      </c>
      <c r="O354" s="370"/>
      <c r="P354" s="370"/>
      <c r="Q354" s="370" t="s">
        <v>56</v>
      </c>
      <c r="R354" s="370"/>
      <c r="S354" s="370"/>
      <c r="T354" s="371"/>
      <c r="U354" s="91"/>
      <c r="V354" s="118"/>
      <c r="W354" s="374"/>
    </row>
    <row r="355" spans="1:23" s="119" customFormat="1" x14ac:dyDescent="0.2">
      <c r="A355" s="369" t="s">
        <v>56</v>
      </c>
      <c r="B355" s="370"/>
      <c r="C355" s="370"/>
      <c r="D355" s="370" t="s">
        <v>56</v>
      </c>
      <c r="E355" s="370"/>
      <c r="F355" s="371"/>
      <c r="G355" s="36" t="s">
        <v>159</v>
      </c>
      <c r="H355" s="116" t="s">
        <v>170</v>
      </c>
      <c r="I355" s="116" t="s">
        <v>420</v>
      </c>
      <c r="J355" s="117" t="s">
        <v>421</v>
      </c>
      <c r="K355" s="36">
        <v>796</v>
      </c>
      <c r="L355" s="117" t="s">
        <v>396</v>
      </c>
      <c r="M355" s="117">
        <v>100</v>
      </c>
      <c r="N355" s="369" t="s">
        <v>56</v>
      </c>
      <c r="O355" s="370"/>
      <c r="P355" s="370"/>
      <c r="Q355" s="370" t="s">
        <v>56</v>
      </c>
      <c r="R355" s="370"/>
      <c r="S355" s="370"/>
      <c r="T355" s="371"/>
      <c r="U355" s="91"/>
      <c r="V355" s="118"/>
      <c r="W355" s="374"/>
    </row>
    <row r="356" spans="1:23" s="119" customFormat="1" x14ac:dyDescent="0.2">
      <c r="A356" s="369" t="s">
        <v>56</v>
      </c>
      <c r="B356" s="370"/>
      <c r="C356" s="370"/>
      <c r="D356" s="370" t="s">
        <v>56</v>
      </c>
      <c r="E356" s="370"/>
      <c r="F356" s="371"/>
      <c r="G356" s="36" t="s">
        <v>159</v>
      </c>
      <c r="H356" s="116" t="s">
        <v>170</v>
      </c>
      <c r="I356" s="116" t="s">
        <v>171</v>
      </c>
      <c r="J356" s="117" t="s">
        <v>422</v>
      </c>
      <c r="K356" s="36">
        <v>796</v>
      </c>
      <c r="L356" s="117" t="s">
        <v>396</v>
      </c>
      <c r="M356" s="117">
        <v>20</v>
      </c>
      <c r="N356" s="369" t="s">
        <v>56</v>
      </c>
      <c r="O356" s="370"/>
      <c r="P356" s="370"/>
      <c r="Q356" s="370" t="s">
        <v>56</v>
      </c>
      <c r="R356" s="370"/>
      <c r="S356" s="370"/>
      <c r="T356" s="371"/>
      <c r="U356" s="91"/>
      <c r="V356" s="118"/>
      <c r="W356" s="374"/>
    </row>
    <row r="357" spans="1:23" s="119" customFormat="1" ht="13.5" customHeight="1" x14ac:dyDescent="0.2">
      <c r="A357" s="369" t="s">
        <v>56</v>
      </c>
      <c r="B357" s="370"/>
      <c r="C357" s="370"/>
      <c r="D357" s="370" t="s">
        <v>56</v>
      </c>
      <c r="E357" s="370"/>
      <c r="F357" s="371"/>
      <c r="G357" s="36" t="s">
        <v>159</v>
      </c>
      <c r="H357" s="116" t="s">
        <v>170</v>
      </c>
      <c r="I357" s="116" t="s">
        <v>172</v>
      </c>
      <c r="J357" s="117" t="s">
        <v>423</v>
      </c>
      <c r="K357" s="36">
        <v>796</v>
      </c>
      <c r="L357" s="117" t="s">
        <v>396</v>
      </c>
      <c r="M357" s="117">
        <v>1</v>
      </c>
      <c r="N357" s="369" t="s">
        <v>56</v>
      </c>
      <c r="O357" s="370"/>
      <c r="P357" s="370"/>
      <c r="Q357" s="370" t="s">
        <v>56</v>
      </c>
      <c r="R357" s="370"/>
      <c r="S357" s="370"/>
      <c r="T357" s="371"/>
      <c r="U357" s="91"/>
      <c r="V357" s="118"/>
      <c r="W357" s="374"/>
    </row>
    <row r="358" spans="1:23" s="119" customFormat="1" ht="24" x14ac:dyDescent="0.2">
      <c r="A358" s="369" t="s">
        <v>56</v>
      </c>
      <c r="B358" s="370"/>
      <c r="C358" s="370"/>
      <c r="D358" s="370" t="s">
        <v>56</v>
      </c>
      <c r="E358" s="370"/>
      <c r="F358" s="371"/>
      <c r="G358" s="36" t="s">
        <v>159</v>
      </c>
      <c r="H358" s="116" t="s">
        <v>175</v>
      </c>
      <c r="I358" s="116" t="s">
        <v>176</v>
      </c>
      <c r="J358" s="117" t="s">
        <v>424</v>
      </c>
      <c r="K358" s="36">
        <v>796</v>
      </c>
      <c r="L358" s="117" t="s">
        <v>396</v>
      </c>
      <c r="M358" s="117">
        <v>15</v>
      </c>
      <c r="N358" s="369" t="s">
        <v>56</v>
      </c>
      <c r="O358" s="370"/>
      <c r="P358" s="370"/>
      <c r="Q358" s="370" t="s">
        <v>56</v>
      </c>
      <c r="R358" s="370"/>
      <c r="S358" s="370"/>
      <c r="T358" s="371"/>
      <c r="U358" s="91"/>
      <c r="V358" s="118"/>
      <c r="W358" s="374"/>
    </row>
    <row r="359" spans="1:23" s="119" customFormat="1" ht="24" x14ac:dyDescent="0.2">
      <c r="A359" s="369" t="s">
        <v>56</v>
      </c>
      <c r="B359" s="370"/>
      <c r="C359" s="370"/>
      <c r="D359" s="370" t="s">
        <v>56</v>
      </c>
      <c r="E359" s="370"/>
      <c r="F359" s="371"/>
      <c r="G359" s="36" t="s">
        <v>159</v>
      </c>
      <c r="H359" s="116" t="s">
        <v>175</v>
      </c>
      <c r="I359" s="116" t="s">
        <v>425</v>
      </c>
      <c r="J359" s="117" t="s">
        <v>426</v>
      </c>
      <c r="K359" s="36">
        <v>796</v>
      </c>
      <c r="L359" s="117" t="s">
        <v>396</v>
      </c>
      <c r="M359" s="117">
        <v>10</v>
      </c>
      <c r="N359" s="369" t="s">
        <v>56</v>
      </c>
      <c r="O359" s="370"/>
      <c r="P359" s="370"/>
      <c r="Q359" s="370" t="s">
        <v>56</v>
      </c>
      <c r="R359" s="370"/>
      <c r="S359" s="370"/>
      <c r="T359" s="371"/>
      <c r="U359" s="91"/>
      <c r="V359" s="118"/>
      <c r="W359" s="374"/>
    </row>
    <row r="360" spans="1:23" s="119" customFormat="1" ht="24" x14ac:dyDescent="0.2">
      <c r="A360" s="369" t="s">
        <v>56</v>
      </c>
      <c r="B360" s="370"/>
      <c r="C360" s="370"/>
      <c r="D360" s="370" t="s">
        <v>56</v>
      </c>
      <c r="E360" s="370"/>
      <c r="F360" s="371"/>
      <c r="G360" s="36" t="s">
        <v>159</v>
      </c>
      <c r="H360" s="116" t="s">
        <v>427</v>
      </c>
      <c r="I360" s="116" t="s">
        <v>428</v>
      </c>
      <c r="J360" s="116" t="s">
        <v>429</v>
      </c>
      <c r="K360" s="36">
        <v>796</v>
      </c>
      <c r="L360" s="117" t="s">
        <v>396</v>
      </c>
      <c r="M360" s="117">
        <v>10</v>
      </c>
      <c r="N360" s="369" t="s">
        <v>56</v>
      </c>
      <c r="O360" s="370"/>
      <c r="P360" s="370"/>
      <c r="Q360" s="370" t="s">
        <v>56</v>
      </c>
      <c r="R360" s="370"/>
      <c r="S360" s="370"/>
      <c r="T360" s="371"/>
      <c r="U360" s="91"/>
      <c r="V360" s="118"/>
      <c r="W360" s="374"/>
    </row>
    <row r="361" spans="1:23" s="119" customFormat="1" ht="24" customHeight="1" x14ac:dyDescent="0.2">
      <c r="A361" s="369" t="s">
        <v>56</v>
      </c>
      <c r="B361" s="370"/>
      <c r="C361" s="370"/>
      <c r="D361" s="370" t="s">
        <v>56</v>
      </c>
      <c r="E361" s="370"/>
      <c r="F361" s="371"/>
      <c r="G361" s="36" t="s">
        <v>159</v>
      </c>
      <c r="H361" s="116" t="s">
        <v>160</v>
      </c>
      <c r="I361" s="116" t="s">
        <v>430</v>
      </c>
      <c r="J361" s="111" t="s">
        <v>431</v>
      </c>
      <c r="K361" s="36">
        <v>796</v>
      </c>
      <c r="L361" s="117" t="s">
        <v>396</v>
      </c>
      <c r="M361" s="117">
        <v>10</v>
      </c>
      <c r="N361" s="369" t="s">
        <v>56</v>
      </c>
      <c r="O361" s="370"/>
      <c r="P361" s="370"/>
      <c r="Q361" s="370" t="s">
        <v>56</v>
      </c>
      <c r="R361" s="370"/>
      <c r="S361" s="370"/>
      <c r="T361" s="371"/>
      <c r="U361" s="91"/>
      <c r="V361" s="118"/>
      <c r="W361" s="374"/>
    </row>
    <row r="362" spans="1:23" s="119" customFormat="1" ht="24" x14ac:dyDescent="0.2">
      <c r="A362" s="369" t="s">
        <v>56</v>
      </c>
      <c r="B362" s="370"/>
      <c r="C362" s="370"/>
      <c r="D362" s="370" t="s">
        <v>56</v>
      </c>
      <c r="E362" s="370"/>
      <c r="F362" s="371"/>
      <c r="G362" s="36" t="s">
        <v>159</v>
      </c>
      <c r="H362" s="116" t="s">
        <v>191</v>
      </c>
      <c r="I362" s="116" t="s">
        <v>432</v>
      </c>
      <c r="J362" s="116" t="s">
        <v>433</v>
      </c>
      <c r="K362" s="36">
        <v>796</v>
      </c>
      <c r="L362" s="117" t="s">
        <v>396</v>
      </c>
      <c r="M362" s="117">
        <v>2</v>
      </c>
      <c r="N362" s="369" t="s">
        <v>56</v>
      </c>
      <c r="O362" s="370"/>
      <c r="P362" s="370"/>
      <c r="Q362" s="370" t="s">
        <v>56</v>
      </c>
      <c r="R362" s="370"/>
      <c r="S362" s="370"/>
      <c r="T362" s="371"/>
      <c r="U362" s="91"/>
      <c r="V362" s="118"/>
      <c r="W362" s="374"/>
    </row>
    <row r="363" spans="1:23" s="119" customFormat="1" ht="24" x14ac:dyDescent="0.2">
      <c r="A363" s="369" t="s">
        <v>56</v>
      </c>
      <c r="B363" s="370"/>
      <c r="C363" s="370"/>
      <c r="D363" s="370" t="s">
        <v>56</v>
      </c>
      <c r="E363" s="370"/>
      <c r="F363" s="371"/>
      <c r="G363" s="36" t="s">
        <v>159</v>
      </c>
      <c r="H363" s="116" t="s">
        <v>191</v>
      </c>
      <c r="I363" s="116" t="s">
        <v>434</v>
      </c>
      <c r="J363" s="117" t="s">
        <v>435</v>
      </c>
      <c r="K363" s="36">
        <v>796</v>
      </c>
      <c r="L363" s="117" t="s">
        <v>396</v>
      </c>
      <c r="M363" s="117">
        <v>2</v>
      </c>
      <c r="N363" s="369" t="s">
        <v>56</v>
      </c>
      <c r="O363" s="370"/>
      <c r="P363" s="370"/>
      <c r="Q363" s="370" t="s">
        <v>56</v>
      </c>
      <c r="R363" s="370"/>
      <c r="S363" s="370"/>
      <c r="T363" s="371"/>
      <c r="U363" s="91"/>
      <c r="V363" s="118"/>
      <c r="W363" s="374"/>
    </row>
    <row r="364" spans="1:23" s="119" customFormat="1" ht="24" x14ac:dyDescent="0.2">
      <c r="A364" s="369" t="s">
        <v>56</v>
      </c>
      <c r="B364" s="370"/>
      <c r="C364" s="370"/>
      <c r="D364" s="370" t="s">
        <v>56</v>
      </c>
      <c r="E364" s="370"/>
      <c r="F364" s="371"/>
      <c r="G364" s="36" t="s">
        <v>159</v>
      </c>
      <c r="H364" s="116" t="s">
        <v>191</v>
      </c>
      <c r="I364" s="116" t="s">
        <v>436</v>
      </c>
      <c r="J364" s="116" t="s">
        <v>437</v>
      </c>
      <c r="K364" s="36">
        <v>796</v>
      </c>
      <c r="L364" s="117" t="s">
        <v>396</v>
      </c>
      <c r="M364" s="117">
        <v>2</v>
      </c>
      <c r="N364" s="369" t="s">
        <v>56</v>
      </c>
      <c r="O364" s="370"/>
      <c r="P364" s="370"/>
      <c r="Q364" s="370" t="s">
        <v>56</v>
      </c>
      <c r="R364" s="370"/>
      <c r="S364" s="370"/>
      <c r="T364" s="371"/>
      <c r="U364" s="91"/>
      <c r="V364" s="118"/>
      <c r="W364" s="374"/>
    </row>
    <row r="365" spans="1:23" s="119" customFormat="1" ht="36" x14ac:dyDescent="0.2">
      <c r="A365" s="369" t="s">
        <v>56</v>
      </c>
      <c r="B365" s="370"/>
      <c r="C365" s="370"/>
      <c r="D365" s="370" t="s">
        <v>56</v>
      </c>
      <c r="E365" s="370"/>
      <c r="F365" s="371"/>
      <c r="G365" s="36" t="s">
        <v>159</v>
      </c>
      <c r="H365" s="116" t="s">
        <v>162</v>
      </c>
      <c r="I365" s="116" t="s">
        <v>438</v>
      </c>
      <c r="J365" s="116" t="s">
        <v>439</v>
      </c>
      <c r="K365" s="36">
        <v>704</v>
      </c>
      <c r="L365" s="117" t="s">
        <v>440</v>
      </c>
      <c r="M365" s="117">
        <v>1</v>
      </c>
      <c r="N365" s="369" t="s">
        <v>56</v>
      </c>
      <c r="O365" s="370"/>
      <c r="P365" s="370"/>
      <c r="Q365" s="370" t="s">
        <v>56</v>
      </c>
      <c r="R365" s="370"/>
      <c r="S365" s="370"/>
      <c r="T365" s="371"/>
      <c r="U365" s="91"/>
      <c r="V365" s="118"/>
      <c r="W365" s="374"/>
    </row>
    <row r="366" spans="1:23" s="119" customFormat="1" ht="36" x14ac:dyDescent="0.2">
      <c r="A366" s="369" t="s">
        <v>56</v>
      </c>
      <c r="B366" s="370"/>
      <c r="C366" s="370"/>
      <c r="D366" s="370" t="s">
        <v>56</v>
      </c>
      <c r="E366" s="370"/>
      <c r="F366" s="371"/>
      <c r="G366" s="36" t="s">
        <v>159</v>
      </c>
      <c r="H366" s="116" t="s">
        <v>177</v>
      </c>
      <c r="I366" s="116" t="s">
        <v>441</v>
      </c>
      <c r="J366" s="117" t="s">
        <v>442</v>
      </c>
      <c r="K366" s="36">
        <v>796</v>
      </c>
      <c r="L366" s="117" t="s">
        <v>396</v>
      </c>
      <c r="M366" s="117">
        <v>5</v>
      </c>
      <c r="N366" s="369" t="s">
        <v>56</v>
      </c>
      <c r="O366" s="370"/>
      <c r="P366" s="370"/>
      <c r="Q366" s="370" t="s">
        <v>56</v>
      </c>
      <c r="R366" s="370"/>
      <c r="S366" s="370"/>
      <c r="T366" s="371"/>
      <c r="U366" s="91"/>
      <c r="V366" s="118"/>
      <c r="W366" s="374"/>
    </row>
    <row r="367" spans="1:23" s="119" customFormat="1" ht="36" x14ac:dyDescent="0.2">
      <c r="A367" s="369" t="s">
        <v>56</v>
      </c>
      <c r="B367" s="370"/>
      <c r="C367" s="370"/>
      <c r="D367" s="370" t="s">
        <v>56</v>
      </c>
      <c r="E367" s="370"/>
      <c r="F367" s="371"/>
      <c r="G367" s="36" t="s">
        <v>159</v>
      </c>
      <c r="H367" s="116" t="s">
        <v>177</v>
      </c>
      <c r="I367" s="116" t="s">
        <v>443</v>
      </c>
      <c r="J367" s="116" t="s">
        <v>444</v>
      </c>
      <c r="K367" s="36">
        <v>796</v>
      </c>
      <c r="L367" s="117" t="s">
        <v>396</v>
      </c>
      <c r="M367" s="117">
        <v>5</v>
      </c>
      <c r="N367" s="369" t="s">
        <v>56</v>
      </c>
      <c r="O367" s="370"/>
      <c r="P367" s="370"/>
      <c r="Q367" s="370" t="s">
        <v>56</v>
      </c>
      <c r="R367" s="370"/>
      <c r="S367" s="370"/>
      <c r="T367" s="371"/>
      <c r="U367" s="91"/>
      <c r="V367" s="118"/>
      <c r="W367" s="374"/>
    </row>
    <row r="368" spans="1:23" s="119" customFormat="1" ht="36" x14ac:dyDescent="0.2">
      <c r="A368" s="369" t="s">
        <v>56</v>
      </c>
      <c r="B368" s="370"/>
      <c r="C368" s="370"/>
      <c r="D368" s="370" t="s">
        <v>56</v>
      </c>
      <c r="E368" s="370"/>
      <c r="F368" s="371"/>
      <c r="G368" s="36" t="s">
        <v>159</v>
      </c>
      <c r="H368" s="116" t="s">
        <v>177</v>
      </c>
      <c r="I368" s="116" t="s">
        <v>445</v>
      </c>
      <c r="J368" s="116" t="s">
        <v>446</v>
      </c>
      <c r="K368" s="36">
        <v>796</v>
      </c>
      <c r="L368" s="117" t="s">
        <v>396</v>
      </c>
      <c r="M368" s="117">
        <v>5</v>
      </c>
      <c r="N368" s="369" t="s">
        <v>56</v>
      </c>
      <c r="O368" s="370"/>
      <c r="P368" s="370"/>
      <c r="Q368" s="370" t="s">
        <v>56</v>
      </c>
      <c r="R368" s="370"/>
      <c r="S368" s="370"/>
      <c r="T368" s="371"/>
      <c r="U368" s="91"/>
      <c r="V368" s="118"/>
      <c r="W368" s="374"/>
    </row>
    <row r="369" spans="1:23" s="119" customFormat="1" ht="24" x14ac:dyDescent="0.2">
      <c r="A369" s="369" t="s">
        <v>56</v>
      </c>
      <c r="B369" s="370"/>
      <c r="C369" s="370"/>
      <c r="D369" s="370" t="s">
        <v>56</v>
      </c>
      <c r="E369" s="370"/>
      <c r="F369" s="371"/>
      <c r="G369" s="36" t="s">
        <v>159</v>
      </c>
      <c r="H369" s="116" t="s">
        <v>160</v>
      </c>
      <c r="I369" s="116" t="s">
        <v>178</v>
      </c>
      <c r="J369" s="117" t="s">
        <v>447</v>
      </c>
      <c r="K369" s="36">
        <v>796</v>
      </c>
      <c r="L369" s="117" t="s">
        <v>396</v>
      </c>
      <c r="M369" s="117">
        <v>20</v>
      </c>
      <c r="N369" s="369" t="s">
        <v>56</v>
      </c>
      <c r="O369" s="370"/>
      <c r="P369" s="370"/>
      <c r="Q369" s="370" t="s">
        <v>56</v>
      </c>
      <c r="R369" s="370"/>
      <c r="S369" s="370"/>
      <c r="T369" s="371"/>
      <c r="U369" s="91"/>
      <c r="V369" s="118"/>
      <c r="W369" s="374"/>
    </row>
    <row r="370" spans="1:23" s="119" customFormat="1" x14ac:dyDescent="0.2">
      <c r="A370" s="369" t="s">
        <v>56</v>
      </c>
      <c r="B370" s="370"/>
      <c r="C370" s="370"/>
      <c r="D370" s="370" t="s">
        <v>56</v>
      </c>
      <c r="E370" s="370"/>
      <c r="F370" s="371"/>
      <c r="G370" s="36" t="s">
        <v>159</v>
      </c>
      <c r="H370" s="116" t="s">
        <v>160</v>
      </c>
      <c r="I370" s="116" t="s">
        <v>179</v>
      </c>
      <c r="J370" s="117" t="s">
        <v>448</v>
      </c>
      <c r="K370" s="36">
        <v>796</v>
      </c>
      <c r="L370" s="117" t="s">
        <v>396</v>
      </c>
      <c r="M370" s="117">
        <v>20</v>
      </c>
      <c r="N370" s="369" t="s">
        <v>56</v>
      </c>
      <c r="O370" s="370"/>
      <c r="P370" s="370"/>
      <c r="Q370" s="370" t="s">
        <v>56</v>
      </c>
      <c r="R370" s="370"/>
      <c r="S370" s="370"/>
      <c r="T370" s="371"/>
      <c r="U370" s="91"/>
      <c r="V370" s="118"/>
      <c r="W370" s="374"/>
    </row>
    <row r="371" spans="1:23" s="119" customFormat="1" ht="24" x14ac:dyDescent="0.2">
      <c r="A371" s="369" t="s">
        <v>56</v>
      </c>
      <c r="B371" s="370"/>
      <c r="C371" s="370"/>
      <c r="D371" s="370" t="s">
        <v>56</v>
      </c>
      <c r="E371" s="370"/>
      <c r="F371" s="371"/>
      <c r="G371" s="36" t="s">
        <v>159</v>
      </c>
      <c r="H371" s="116" t="s">
        <v>160</v>
      </c>
      <c r="I371" s="116" t="s">
        <v>449</v>
      </c>
      <c r="J371" s="111" t="s">
        <v>450</v>
      </c>
      <c r="K371" s="36">
        <v>796</v>
      </c>
      <c r="L371" s="117" t="s">
        <v>396</v>
      </c>
      <c r="M371" s="117">
        <v>20</v>
      </c>
      <c r="N371" s="369" t="s">
        <v>56</v>
      </c>
      <c r="O371" s="370"/>
      <c r="P371" s="370"/>
      <c r="Q371" s="370" t="s">
        <v>56</v>
      </c>
      <c r="R371" s="370"/>
      <c r="S371" s="370"/>
      <c r="T371" s="371"/>
      <c r="U371" s="91"/>
      <c r="V371" s="118"/>
      <c r="W371" s="374"/>
    </row>
    <row r="372" spans="1:23" s="119" customFormat="1" ht="24" x14ac:dyDescent="0.2">
      <c r="A372" s="369" t="s">
        <v>56</v>
      </c>
      <c r="B372" s="370"/>
      <c r="C372" s="370"/>
      <c r="D372" s="370" t="s">
        <v>56</v>
      </c>
      <c r="E372" s="370"/>
      <c r="F372" s="371"/>
      <c r="G372" s="36" t="s">
        <v>159</v>
      </c>
      <c r="H372" s="116" t="s">
        <v>160</v>
      </c>
      <c r="I372" s="116" t="s">
        <v>451</v>
      </c>
      <c r="J372" s="111" t="s">
        <v>452</v>
      </c>
      <c r="K372" s="36">
        <v>796</v>
      </c>
      <c r="L372" s="117" t="s">
        <v>396</v>
      </c>
      <c r="M372" s="117">
        <v>20</v>
      </c>
      <c r="N372" s="369" t="s">
        <v>56</v>
      </c>
      <c r="O372" s="370"/>
      <c r="P372" s="370"/>
      <c r="Q372" s="370" t="s">
        <v>56</v>
      </c>
      <c r="R372" s="370"/>
      <c r="S372" s="370"/>
      <c r="T372" s="371"/>
      <c r="U372" s="91"/>
      <c r="V372" s="118"/>
      <c r="W372" s="374"/>
    </row>
    <row r="373" spans="1:23" s="119" customFormat="1" x14ac:dyDescent="0.2">
      <c r="A373" s="369" t="s">
        <v>56</v>
      </c>
      <c r="B373" s="370"/>
      <c r="C373" s="370"/>
      <c r="D373" s="370" t="s">
        <v>56</v>
      </c>
      <c r="E373" s="370"/>
      <c r="F373" s="371"/>
      <c r="G373" s="36" t="s">
        <v>159</v>
      </c>
      <c r="H373" s="116" t="s">
        <v>160</v>
      </c>
      <c r="I373" s="116" t="s">
        <v>453</v>
      </c>
      <c r="J373" s="117" t="s">
        <v>454</v>
      </c>
      <c r="K373" s="36">
        <v>796</v>
      </c>
      <c r="L373" s="117" t="s">
        <v>396</v>
      </c>
      <c r="M373" s="117">
        <v>20</v>
      </c>
      <c r="N373" s="369" t="s">
        <v>56</v>
      </c>
      <c r="O373" s="370"/>
      <c r="P373" s="370"/>
      <c r="Q373" s="370" t="s">
        <v>56</v>
      </c>
      <c r="R373" s="370"/>
      <c r="S373" s="370"/>
      <c r="T373" s="371"/>
      <c r="U373" s="91"/>
      <c r="V373" s="118"/>
      <c r="W373" s="374"/>
    </row>
    <row r="374" spans="1:23" s="119" customFormat="1" ht="36" x14ac:dyDescent="0.2">
      <c r="A374" s="369" t="s">
        <v>56</v>
      </c>
      <c r="B374" s="370"/>
      <c r="C374" s="370"/>
      <c r="D374" s="370" t="s">
        <v>56</v>
      </c>
      <c r="E374" s="370"/>
      <c r="F374" s="371"/>
      <c r="G374" s="36" t="s">
        <v>159</v>
      </c>
      <c r="H374" s="116" t="s">
        <v>160</v>
      </c>
      <c r="I374" s="116" t="s">
        <v>180</v>
      </c>
      <c r="J374" s="111" t="s">
        <v>455</v>
      </c>
      <c r="K374" s="36">
        <v>796</v>
      </c>
      <c r="L374" s="117" t="s">
        <v>396</v>
      </c>
      <c r="M374" s="117">
        <v>50</v>
      </c>
      <c r="N374" s="369" t="s">
        <v>56</v>
      </c>
      <c r="O374" s="370"/>
      <c r="P374" s="370"/>
      <c r="Q374" s="370" t="s">
        <v>56</v>
      </c>
      <c r="R374" s="370"/>
      <c r="S374" s="370"/>
      <c r="T374" s="371"/>
      <c r="U374" s="91"/>
      <c r="V374" s="118"/>
      <c r="W374" s="374"/>
    </row>
    <row r="375" spans="1:23" s="119" customFormat="1" ht="20.25" customHeight="1" x14ac:dyDescent="0.2">
      <c r="A375" s="369" t="s">
        <v>56</v>
      </c>
      <c r="B375" s="370"/>
      <c r="C375" s="370"/>
      <c r="D375" s="370" t="s">
        <v>56</v>
      </c>
      <c r="E375" s="370"/>
      <c r="F375" s="371"/>
      <c r="G375" s="36" t="s">
        <v>159</v>
      </c>
      <c r="H375" s="116" t="s">
        <v>160</v>
      </c>
      <c r="I375" s="116" t="s">
        <v>181</v>
      </c>
      <c r="J375" s="36" t="s">
        <v>456</v>
      </c>
      <c r="K375" s="36">
        <v>796</v>
      </c>
      <c r="L375" s="117" t="s">
        <v>396</v>
      </c>
      <c r="M375" s="117">
        <v>50</v>
      </c>
      <c r="N375" s="369" t="s">
        <v>56</v>
      </c>
      <c r="O375" s="370"/>
      <c r="P375" s="370"/>
      <c r="Q375" s="370" t="s">
        <v>56</v>
      </c>
      <c r="R375" s="370"/>
      <c r="S375" s="370"/>
      <c r="T375" s="371"/>
      <c r="U375" s="91"/>
      <c r="V375" s="118"/>
      <c r="W375" s="374"/>
    </row>
    <row r="376" spans="1:23" s="119" customFormat="1" ht="24" x14ac:dyDescent="0.2">
      <c r="A376" s="369" t="s">
        <v>56</v>
      </c>
      <c r="B376" s="370"/>
      <c r="C376" s="370"/>
      <c r="D376" s="370" t="s">
        <v>56</v>
      </c>
      <c r="E376" s="370"/>
      <c r="F376" s="371"/>
      <c r="G376" s="36" t="s">
        <v>159</v>
      </c>
      <c r="H376" s="116" t="s">
        <v>182</v>
      </c>
      <c r="I376" s="116" t="s">
        <v>457</v>
      </c>
      <c r="J376" s="111" t="s">
        <v>458</v>
      </c>
      <c r="K376" s="36">
        <v>796</v>
      </c>
      <c r="L376" s="117" t="s">
        <v>396</v>
      </c>
      <c r="M376" s="117">
        <v>50</v>
      </c>
      <c r="N376" s="369" t="s">
        <v>56</v>
      </c>
      <c r="O376" s="370"/>
      <c r="P376" s="370"/>
      <c r="Q376" s="370" t="s">
        <v>56</v>
      </c>
      <c r="R376" s="370"/>
      <c r="S376" s="370"/>
      <c r="T376" s="371"/>
      <c r="U376" s="91"/>
      <c r="V376" s="118"/>
      <c r="W376" s="374"/>
    </row>
    <row r="377" spans="1:23" s="119" customFormat="1" x14ac:dyDescent="0.2">
      <c r="A377" s="369" t="s">
        <v>56</v>
      </c>
      <c r="B377" s="370"/>
      <c r="C377" s="370"/>
      <c r="D377" s="370" t="s">
        <v>56</v>
      </c>
      <c r="E377" s="370"/>
      <c r="F377" s="371"/>
      <c r="G377" s="36" t="s">
        <v>159</v>
      </c>
      <c r="H377" s="116" t="s">
        <v>160</v>
      </c>
      <c r="I377" s="116" t="s">
        <v>459</v>
      </c>
      <c r="J377" s="111" t="s">
        <v>460</v>
      </c>
      <c r="K377" s="36">
        <v>796</v>
      </c>
      <c r="L377" s="117" t="s">
        <v>396</v>
      </c>
      <c r="M377" s="117">
        <v>50</v>
      </c>
      <c r="N377" s="369" t="s">
        <v>56</v>
      </c>
      <c r="O377" s="370"/>
      <c r="P377" s="370"/>
      <c r="Q377" s="370" t="s">
        <v>56</v>
      </c>
      <c r="R377" s="370"/>
      <c r="S377" s="370"/>
      <c r="T377" s="371"/>
      <c r="U377" s="91"/>
      <c r="V377" s="118"/>
      <c r="W377" s="374"/>
    </row>
    <row r="378" spans="1:23" s="119" customFormat="1" ht="48" x14ac:dyDescent="0.2">
      <c r="A378" s="369" t="s">
        <v>56</v>
      </c>
      <c r="B378" s="370"/>
      <c r="C378" s="370"/>
      <c r="D378" s="370" t="s">
        <v>56</v>
      </c>
      <c r="E378" s="370"/>
      <c r="F378" s="371"/>
      <c r="G378" s="36" t="s">
        <v>159</v>
      </c>
      <c r="H378" s="116" t="s">
        <v>160</v>
      </c>
      <c r="I378" s="116" t="s">
        <v>461</v>
      </c>
      <c r="J378" s="111" t="s">
        <v>462</v>
      </c>
      <c r="K378" s="36">
        <v>796</v>
      </c>
      <c r="L378" s="117" t="s">
        <v>396</v>
      </c>
      <c r="M378" s="117">
        <v>20</v>
      </c>
      <c r="N378" s="369" t="s">
        <v>56</v>
      </c>
      <c r="O378" s="370"/>
      <c r="P378" s="370"/>
      <c r="Q378" s="370" t="s">
        <v>56</v>
      </c>
      <c r="R378" s="370"/>
      <c r="S378" s="370"/>
      <c r="T378" s="371"/>
      <c r="U378" s="91"/>
      <c r="V378" s="118"/>
      <c r="W378" s="374"/>
    </row>
    <row r="379" spans="1:23" s="119" customFormat="1" ht="36" x14ac:dyDescent="0.2">
      <c r="A379" s="369" t="s">
        <v>56</v>
      </c>
      <c r="B379" s="370"/>
      <c r="C379" s="370"/>
      <c r="D379" s="370" t="s">
        <v>56</v>
      </c>
      <c r="E379" s="370"/>
      <c r="F379" s="371"/>
      <c r="G379" s="36" t="s">
        <v>159</v>
      </c>
      <c r="H379" s="116" t="s">
        <v>183</v>
      </c>
      <c r="I379" s="116" t="s">
        <v>463</v>
      </c>
      <c r="J379" s="111" t="s">
        <v>464</v>
      </c>
      <c r="K379" s="36">
        <v>796</v>
      </c>
      <c r="L379" s="117" t="s">
        <v>396</v>
      </c>
      <c r="M379" s="117">
        <v>10</v>
      </c>
      <c r="N379" s="369" t="s">
        <v>56</v>
      </c>
      <c r="O379" s="370"/>
      <c r="P379" s="370"/>
      <c r="Q379" s="370" t="s">
        <v>56</v>
      </c>
      <c r="R379" s="370"/>
      <c r="S379" s="370"/>
      <c r="T379" s="371"/>
      <c r="U379" s="91"/>
      <c r="V379" s="118"/>
      <c r="W379" s="374"/>
    </row>
    <row r="380" spans="1:23" s="119" customFormat="1" ht="48" x14ac:dyDescent="0.2">
      <c r="A380" s="369" t="s">
        <v>56</v>
      </c>
      <c r="B380" s="370"/>
      <c r="C380" s="370"/>
      <c r="D380" s="370" t="s">
        <v>56</v>
      </c>
      <c r="E380" s="370"/>
      <c r="F380" s="371"/>
      <c r="G380" s="36" t="s">
        <v>159</v>
      </c>
      <c r="H380" s="116" t="s">
        <v>307</v>
      </c>
      <c r="I380" s="116" t="s">
        <v>308</v>
      </c>
      <c r="J380" s="111" t="s">
        <v>465</v>
      </c>
      <c r="K380" s="36">
        <v>796</v>
      </c>
      <c r="L380" s="117" t="s">
        <v>396</v>
      </c>
      <c r="M380" s="117">
        <v>1</v>
      </c>
      <c r="N380" s="369" t="s">
        <v>56</v>
      </c>
      <c r="O380" s="370"/>
      <c r="P380" s="370"/>
      <c r="Q380" s="370" t="s">
        <v>56</v>
      </c>
      <c r="R380" s="370"/>
      <c r="S380" s="370"/>
      <c r="T380" s="371"/>
      <c r="U380" s="91"/>
      <c r="V380" s="118"/>
      <c r="W380" s="374"/>
    </row>
    <row r="381" spans="1:23" s="119" customFormat="1" ht="24" x14ac:dyDescent="0.2">
      <c r="A381" s="369" t="s">
        <v>56</v>
      </c>
      <c r="B381" s="370"/>
      <c r="C381" s="370"/>
      <c r="D381" s="370" t="s">
        <v>56</v>
      </c>
      <c r="E381" s="370"/>
      <c r="F381" s="371"/>
      <c r="G381" s="36" t="s">
        <v>159</v>
      </c>
      <c r="H381" s="116" t="s">
        <v>466</v>
      </c>
      <c r="I381" s="116" t="s">
        <v>184</v>
      </c>
      <c r="J381" s="111" t="s">
        <v>467</v>
      </c>
      <c r="K381" s="36">
        <v>796</v>
      </c>
      <c r="L381" s="117" t="s">
        <v>396</v>
      </c>
      <c r="M381" s="117">
        <v>20</v>
      </c>
      <c r="N381" s="369" t="s">
        <v>56</v>
      </c>
      <c r="O381" s="370"/>
      <c r="P381" s="370"/>
      <c r="Q381" s="370" t="s">
        <v>56</v>
      </c>
      <c r="R381" s="370"/>
      <c r="S381" s="370"/>
      <c r="T381" s="371"/>
      <c r="U381" s="91"/>
      <c r="V381" s="118"/>
      <c r="W381" s="374"/>
    </row>
    <row r="382" spans="1:23" s="119" customFormat="1" ht="36" x14ac:dyDescent="0.2">
      <c r="A382" s="369" t="s">
        <v>56</v>
      </c>
      <c r="B382" s="370"/>
      <c r="C382" s="370"/>
      <c r="D382" s="370" t="s">
        <v>56</v>
      </c>
      <c r="E382" s="370"/>
      <c r="F382" s="371"/>
      <c r="G382" s="36" t="s">
        <v>159</v>
      </c>
      <c r="H382" s="116" t="s">
        <v>466</v>
      </c>
      <c r="I382" s="116" t="s">
        <v>185</v>
      </c>
      <c r="J382" s="117" t="s">
        <v>468</v>
      </c>
      <c r="K382" s="36">
        <v>796</v>
      </c>
      <c r="L382" s="117" t="s">
        <v>396</v>
      </c>
      <c r="M382" s="117">
        <v>20</v>
      </c>
      <c r="N382" s="369" t="s">
        <v>56</v>
      </c>
      <c r="O382" s="370"/>
      <c r="P382" s="370"/>
      <c r="Q382" s="370" t="s">
        <v>56</v>
      </c>
      <c r="R382" s="370"/>
      <c r="S382" s="370"/>
      <c r="T382" s="371"/>
      <c r="U382" s="91"/>
      <c r="V382" s="118"/>
      <c r="W382" s="374"/>
    </row>
    <row r="383" spans="1:23" s="119" customFormat="1" ht="24" x14ac:dyDescent="0.2">
      <c r="A383" s="369" t="s">
        <v>56</v>
      </c>
      <c r="B383" s="370"/>
      <c r="C383" s="370"/>
      <c r="D383" s="370" t="s">
        <v>56</v>
      </c>
      <c r="E383" s="370"/>
      <c r="F383" s="371"/>
      <c r="G383" s="36" t="s">
        <v>159</v>
      </c>
      <c r="H383" s="116" t="s">
        <v>162</v>
      </c>
      <c r="I383" s="116" t="s">
        <v>186</v>
      </c>
      <c r="J383" s="117" t="s">
        <v>469</v>
      </c>
      <c r="K383" s="36">
        <v>778</v>
      </c>
      <c r="L383" s="117" t="s">
        <v>398</v>
      </c>
      <c r="M383" s="117">
        <v>20</v>
      </c>
      <c r="N383" s="369" t="s">
        <v>56</v>
      </c>
      <c r="O383" s="370"/>
      <c r="P383" s="370"/>
      <c r="Q383" s="370" t="s">
        <v>56</v>
      </c>
      <c r="R383" s="370"/>
      <c r="S383" s="370"/>
      <c r="T383" s="371"/>
      <c r="U383" s="91"/>
      <c r="V383" s="118"/>
      <c r="W383" s="374"/>
    </row>
    <row r="384" spans="1:23" s="119" customFormat="1" ht="24" x14ac:dyDescent="0.2">
      <c r="A384" s="369" t="s">
        <v>56</v>
      </c>
      <c r="B384" s="370"/>
      <c r="C384" s="370"/>
      <c r="D384" s="370" t="s">
        <v>56</v>
      </c>
      <c r="E384" s="370"/>
      <c r="F384" s="371"/>
      <c r="G384" s="36" t="s">
        <v>159</v>
      </c>
      <c r="H384" s="116" t="s">
        <v>162</v>
      </c>
      <c r="I384" s="116" t="s">
        <v>187</v>
      </c>
      <c r="J384" s="117" t="s">
        <v>470</v>
      </c>
      <c r="K384" s="36">
        <v>778</v>
      </c>
      <c r="L384" s="117" t="s">
        <v>398</v>
      </c>
      <c r="M384" s="117">
        <v>20</v>
      </c>
      <c r="N384" s="369" t="s">
        <v>56</v>
      </c>
      <c r="O384" s="370"/>
      <c r="P384" s="370"/>
      <c r="Q384" s="370" t="s">
        <v>56</v>
      </c>
      <c r="R384" s="370"/>
      <c r="S384" s="370"/>
      <c r="T384" s="371"/>
      <c r="U384" s="91"/>
      <c r="V384" s="118"/>
      <c r="W384" s="374"/>
    </row>
    <row r="385" spans="1:23" s="119" customFormat="1" ht="24" x14ac:dyDescent="0.2">
      <c r="A385" s="369" t="s">
        <v>56</v>
      </c>
      <c r="B385" s="370"/>
      <c r="C385" s="370"/>
      <c r="D385" s="370" t="s">
        <v>56</v>
      </c>
      <c r="E385" s="370"/>
      <c r="F385" s="371"/>
      <c r="G385" s="36" t="s">
        <v>159</v>
      </c>
      <c r="H385" s="116" t="s">
        <v>188</v>
      </c>
      <c r="I385" s="116" t="s">
        <v>471</v>
      </c>
      <c r="J385" s="117" t="s">
        <v>472</v>
      </c>
      <c r="K385" s="36">
        <v>796</v>
      </c>
      <c r="L385" s="117" t="s">
        <v>396</v>
      </c>
      <c r="M385" s="117">
        <v>10</v>
      </c>
      <c r="N385" s="369" t="s">
        <v>56</v>
      </c>
      <c r="O385" s="370"/>
      <c r="P385" s="370"/>
      <c r="Q385" s="370" t="s">
        <v>56</v>
      </c>
      <c r="R385" s="370"/>
      <c r="S385" s="370"/>
      <c r="T385" s="371"/>
      <c r="U385" s="91"/>
      <c r="V385" s="118"/>
      <c r="W385" s="374"/>
    </row>
    <row r="386" spans="1:23" s="119" customFormat="1" ht="36" x14ac:dyDescent="0.2">
      <c r="A386" s="369" t="s">
        <v>56</v>
      </c>
      <c r="B386" s="370"/>
      <c r="C386" s="370"/>
      <c r="D386" s="370" t="s">
        <v>56</v>
      </c>
      <c r="E386" s="370"/>
      <c r="F386" s="371"/>
      <c r="G386" s="36" t="s">
        <v>159</v>
      </c>
      <c r="H386" s="116" t="s">
        <v>188</v>
      </c>
      <c r="I386" s="116" t="s">
        <v>473</v>
      </c>
      <c r="J386" s="117" t="s">
        <v>474</v>
      </c>
      <c r="K386" s="36">
        <v>796</v>
      </c>
      <c r="L386" s="117" t="s">
        <v>396</v>
      </c>
      <c r="M386" s="117">
        <v>10</v>
      </c>
      <c r="N386" s="369" t="s">
        <v>56</v>
      </c>
      <c r="O386" s="370"/>
      <c r="P386" s="370"/>
      <c r="Q386" s="370" t="s">
        <v>56</v>
      </c>
      <c r="R386" s="370"/>
      <c r="S386" s="370"/>
      <c r="T386" s="371"/>
      <c r="U386" s="91"/>
      <c r="V386" s="118"/>
      <c r="W386" s="374"/>
    </row>
    <row r="387" spans="1:23" s="119" customFormat="1" x14ac:dyDescent="0.2">
      <c r="A387" s="369" t="s">
        <v>56</v>
      </c>
      <c r="B387" s="370"/>
      <c r="C387" s="370"/>
      <c r="D387" s="370" t="s">
        <v>56</v>
      </c>
      <c r="E387" s="370"/>
      <c r="F387" s="371"/>
      <c r="G387" s="36" t="s">
        <v>159</v>
      </c>
      <c r="H387" s="116" t="s">
        <v>188</v>
      </c>
      <c r="I387" s="116" t="s">
        <v>475</v>
      </c>
      <c r="J387" s="117" t="s">
        <v>476</v>
      </c>
      <c r="K387" s="36">
        <v>796</v>
      </c>
      <c r="L387" s="117" t="s">
        <v>396</v>
      </c>
      <c r="M387" s="117">
        <v>1</v>
      </c>
      <c r="N387" s="369" t="s">
        <v>56</v>
      </c>
      <c r="O387" s="370"/>
      <c r="P387" s="370"/>
      <c r="Q387" s="370" t="s">
        <v>56</v>
      </c>
      <c r="R387" s="370"/>
      <c r="S387" s="370"/>
      <c r="T387" s="371"/>
      <c r="U387" s="91"/>
      <c r="V387" s="118"/>
      <c r="W387" s="374"/>
    </row>
    <row r="388" spans="1:23" s="119" customFormat="1" ht="24" x14ac:dyDescent="0.2">
      <c r="A388" s="369" t="s">
        <v>56</v>
      </c>
      <c r="B388" s="370"/>
      <c r="C388" s="370"/>
      <c r="D388" s="370" t="s">
        <v>56</v>
      </c>
      <c r="E388" s="370"/>
      <c r="F388" s="371"/>
      <c r="G388" s="36" t="s">
        <v>159</v>
      </c>
      <c r="H388" s="116" t="s">
        <v>188</v>
      </c>
      <c r="I388" s="116" t="s">
        <v>477</v>
      </c>
      <c r="J388" s="117" t="s">
        <v>478</v>
      </c>
      <c r="K388" s="36">
        <v>796</v>
      </c>
      <c r="L388" s="117" t="s">
        <v>396</v>
      </c>
      <c r="M388" s="117">
        <v>10</v>
      </c>
      <c r="N388" s="369" t="s">
        <v>56</v>
      </c>
      <c r="O388" s="370"/>
      <c r="P388" s="370"/>
      <c r="Q388" s="370" t="s">
        <v>56</v>
      </c>
      <c r="R388" s="370"/>
      <c r="S388" s="370"/>
      <c r="T388" s="371"/>
      <c r="U388" s="91"/>
      <c r="V388" s="118"/>
      <c r="W388" s="374"/>
    </row>
    <row r="389" spans="1:23" s="119" customFormat="1" ht="24" x14ac:dyDescent="0.2">
      <c r="A389" s="369" t="s">
        <v>56</v>
      </c>
      <c r="B389" s="370"/>
      <c r="C389" s="370"/>
      <c r="D389" s="370" t="s">
        <v>56</v>
      </c>
      <c r="E389" s="370"/>
      <c r="F389" s="371"/>
      <c r="G389" s="36" t="s">
        <v>159</v>
      </c>
      <c r="H389" s="116" t="s">
        <v>188</v>
      </c>
      <c r="I389" s="116" t="s">
        <v>479</v>
      </c>
      <c r="J389" s="117" t="s">
        <v>480</v>
      </c>
      <c r="K389" s="36">
        <v>796</v>
      </c>
      <c r="L389" s="117" t="s">
        <v>396</v>
      </c>
      <c r="M389" s="117">
        <v>2</v>
      </c>
      <c r="N389" s="369" t="s">
        <v>56</v>
      </c>
      <c r="O389" s="370"/>
      <c r="P389" s="370"/>
      <c r="Q389" s="370" t="s">
        <v>56</v>
      </c>
      <c r="R389" s="370"/>
      <c r="S389" s="370"/>
      <c r="T389" s="371"/>
      <c r="U389" s="91"/>
      <c r="V389" s="118"/>
      <c r="W389" s="374"/>
    </row>
    <row r="390" spans="1:23" s="119" customFormat="1" ht="24" x14ac:dyDescent="0.2">
      <c r="A390" s="369" t="s">
        <v>56</v>
      </c>
      <c r="B390" s="370"/>
      <c r="C390" s="370"/>
      <c r="D390" s="370" t="s">
        <v>56</v>
      </c>
      <c r="E390" s="370"/>
      <c r="F390" s="371"/>
      <c r="G390" s="36" t="s">
        <v>159</v>
      </c>
      <c r="H390" s="116" t="s">
        <v>167</v>
      </c>
      <c r="I390" s="116" t="s">
        <v>481</v>
      </c>
      <c r="J390" s="117" t="s">
        <v>482</v>
      </c>
      <c r="K390" s="36">
        <v>796</v>
      </c>
      <c r="L390" s="117" t="s">
        <v>396</v>
      </c>
      <c r="M390" s="117">
        <v>2</v>
      </c>
      <c r="N390" s="369" t="s">
        <v>56</v>
      </c>
      <c r="O390" s="370"/>
      <c r="P390" s="370"/>
      <c r="Q390" s="370" t="s">
        <v>56</v>
      </c>
      <c r="R390" s="370"/>
      <c r="S390" s="370"/>
      <c r="T390" s="371"/>
      <c r="U390" s="91"/>
      <c r="V390" s="118"/>
      <c r="W390" s="374"/>
    </row>
    <row r="391" spans="1:23" s="119" customFormat="1" ht="24" x14ac:dyDescent="0.25">
      <c r="A391" s="369" t="s">
        <v>56</v>
      </c>
      <c r="B391" s="370"/>
      <c r="C391" s="370"/>
      <c r="D391" s="370" t="s">
        <v>56</v>
      </c>
      <c r="E391" s="370"/>
      <c r="F391" s="371"/>
      <c r="G391" s="36" t="s">
        <v>159</v>
      </c>
      <c r="H391" s="116" t="s">
        <v>162</v>
      </c>
      <c r="I391" s="116" t="s">
        <v>483</v>
      </c>
      <c r="J391" s="117" t="s">
        <v>484</v>
      </c>
      <c r="K391" s="36">
        <v>778</v>
      </c>
      <c r="L391" s="117" t="s">
        <v>398</v>
      </c>
      <c r="M391" s="117">
        <v>20</v>
      </c>
      <c r="N391" s="369" t="s">
        <v>56</v>
      </c>
      <c r="O391" s="370"/>
      <c r="P391" s="370"/>
      <c r="Q391" s="370" t="s">
        <v>56</v>
      </c>
      <c r="R391" s="370"/>
      <c r="S391" s="370"/>
      <c r="T391" s="371"/>
      <c r="U391" s="107"/>
      <c r="V391" s="118"/>
      <c r="W391" s="374"/>
    </row>
    <row r="392" spans="1:23" s="119" customFormat="1" ht="24" x14ac:dyDescent="0.25">
      <c r="A392" s="369" t="s">
        <v>56</v>
      </c>
      <c r="B392" s="370"/>
      <c r="C392" s="370"/>
      <c r="D392" s="370" t="s">
        <v>56</v>
      </c>
      <c r="E392" s="370"/>
      <c r="F392" s="371"/>
      <c r="G392" s="36" t="s">
        <v>159</v>
      </c>
      <c r="H392" s="116" t="s">
        <v>162</v>
      </c>
      <c r="I392" s="116" t="s">
        <v>189</v>
      </c>
      <c r="J392" s="117" t="s">
        <v>485</v>
      </c>
      <c r="K392" s="36">
        <v>778</v>
      </c>
      <c r="L392" s="117" t="s">
        <v>398</v>
      </c>
      <c r="M392" s="117">
        <v>3</v>
      </c>
      <c r="N392" s="369" t="s">
        <v>56</v>
      </c>
      <c r="O392" s="370"/>
      <c r="P392" s="370"/>
      <c r="Q392" s="370" t="s">
        <v>56</v>
      </c>
      <c r="R392" s="370"/>
      <c r="S392" s="370"/>
      <c r="T392" s="371"/>
      <c r="U392" s="107"/>
      <c r="V392" s="118"/>
      <c r="W392" s="374"/>
    </row>
    <row r="393" spans="1:23" s="119" customFormat="1" ht="24" x14ac:dyDescent="0.25">
      <c r="A393" s="369" t="s">
        <v>56</v>
      </c>
      <c r="B393" s="370"/>
      <c r="C393" s="370"/>
      <c r="D393" s="370" t="s">
        <v>56</v>
      </c>
      <c r="E393" s="370"/>
      <c r="F393" s="371"/>
      <c r="G393" s="36" t="s">
        <v>159</v>
      </c>
      <c r="H393" s="116" t="s">
        <v>190</v>
      </c>
      <c r="I393" s="116" t="s">
        <v>486</v>
      </c>
      <c r="J393" s="117" t="s">
        <v>487</v>
      </c>
      <c r="K393" s="36">
        <v>796</v>
      </c>
      <c r="L393" s="117" t="s">
        <v>396</v>
      </c>
      <c r="M393" s="117">
        <v>20</v>
      </c>
      <c r="N393" s="369" t="s">
        <v>56</v>
      </c>
      <c r="O393" s="370"/>
      <c r="P393" s="370"/>
      <c r="Q393" s="370" t="s">
        <v>56</v>
      </c>
      <c r="R393" s="370"/>
      <c r="S393" s="370"/>
      <c r="T393" s="371"/>
      <c r="U393" s="107"/>
      <c r="V393" s="118"/>
      <c r="W393" s="374"/>
    </row>
    <row r="394" spans="1:23" s="119" customFormat="1" ht="36" x14ac:dyDescent="0.25">
      <c r="A394" s="369" t="s">
        <v>56</v>
      </c>
      <c r="B394" s="370"/>
      <c r="C394" s="370"/>
      <c r="D394" s="370" t="s">
        <v>56</v>
      </c>
      <c r="E394" s="370"/>
      <c r="F394" s="371"/>
      <c r="G394" s="36" t="s">
        <v>159</v>
      </c>
      <c r="H394" s="116" t="s">
        <v>167</v>
      </c>
      <c r="I394" s="116" t="s">
        <v>488</v>
      </c>
      <c r="J394" s="111" t="s">
        <v>489</v>
      </c>
      <c r="K394" s="36">
        <v>778</v>
      </c>
      <c r="L394" s="117" t="s">
        <v>398</v>
      </c>
      <c r="M394" s="117">
        <v>10</v>
      </c>
      <c r="N394" s="369" t="s">
        <v>56</v>
      </c>
      <c r="O394" s="370"/>
      <c r="P394" s="370"/>
      <c r="Q394" s="370" t="s">
        <v>56</v>
      </c>
      <c r="R394" s="370"/>
      <c r="S394" s="370"/>
      <c r="T394" s="371"/>
      <c r="U394" s="107"/>
      <c r="V394" s="118"/>
      <c r="W394" s="374"/>
    </row>
    <row r="395" spans="1:23" s="119" customFormat="1" ht="24" x14ac:dyDescent="0.25">
      <c r="A395" s="369" t="s">
        <v>56</v>
      </c>
      <c r="B395" s="370"/>
      <c r="C395" s="370"/>
      <c r="D395" s="370" t="s">
        <v>56</v>
      </c>
      <c r="E395" s="370"/>
      <c r="F395" s="371"/>
      <c r="G395" s="36" t="s">
        <v>159</v>
      </c>
      <c r="H395" s="116" t="s">
        <v>191</v>
      </c>
      <c r="I395" s="116" t="s">
        <v>192</v>
      </c>
      <c r="J395" s="117" t="s">
        <v>490</v>
      </c>
      <c r="K395" s="36">
        <v>796</v>
      </c>
      <c r="L395" s="117" t="s">
        <v>396</v>
      </c>
      <c r="M395" s="117">
        <v>20</v>
      </c>
      <c r="N395" s="369" t="s">
        <v>56</v>
      </c>
      <c r="O395" s="370"/>
      <c r="P395" s="370"/>
      <c r="Q395" s="370" t="s">
        <v>56</v>
      </c>
      <c r="R395" s="370"/>
      <c r="S395" s="370"/>
      <c r="T395" s="371"/>
      <c r="U395" s="107"/>
      <c r="V395" s="118"/>
      <c r="W395" s="374"/>
    </row>
    <row r="396" spans="1:23" s="119" customFormat="1" ht="24" x14ac:dyDescent="0.25">
      <c r="A396" s="369" t="s">
        <v>56</v>
      </c>
      <c r="B396" s="370"/>
      <c r="C396" s="370"/>
      <c r="D396" s="370" t="s">
        <v>56</v>
      </c>
      <c r="E396" s="370"/>
      <c r="F396" s="371"/>
      <c r="G396" s="36" t="s">
        <v>159</v>
      </c>
      <c r="H396" s="116" t="s">
        <v>191</v>
      </c>
      <c r="I396" s="116" t="s">
        <v>491</v>
      </c>
      <c r="J396" s="117" t="s">
        <v>492</v>
      </c>
      <c r="K396" s="36">
        <v>778</v>
      </c>
      <c r="L396" s="117" t="s">
        <v>398</v>
      </c>
      <c r="M396" s="117">
        <v>2</v>
      </c>
      <c r="N396" s="369" t="s">
        <v>56</v>
      </c>
      <c r="O396" s="370"/>
      <c r="P396" s="370"/>
      <c r="Q396" s="370" t="s">
        <v>56</v>
      </c>
      <c r="R396" s="370"/>
      <c r="S396" s="370"/>
      <c r="T396" s="371"/>
      <c r="U396" s="107"/>
      <c r="V396" s="118"/>
      <c r="W396" s="374"/>
    </row>
    <row r="397" spans="1:23" s="119" customFormat="1" ht="24" x14ac:dyDescent="0.25">
      <c r="A397" s="369" t="s">
        <v>56</v>
      </c>
      <c r="B397" s="370"/>
      <c r="C397" s="370"/>
      <c r="D397" s="370" t="s">
        <v>56</v>
      </c>
      <c r="E397" s="370"/>
      <c r="F397" s="371"/>
      <c r="G397" s="36" t="s">
        <v>159</v>
      </c>
      <c r="H397" s="116" t="s">
        <v>312</v>
      </c>
      <c r="I397" s="116" t="s">
        <v>493</v>
      </c>
      <c r="J397" s="111" t="s">
        <v>494</v>
      </c>
      <c r="K397" s="36">
        <v>796</v>
      </c>
      <c r="L397" s="117" t="s">
        <v>396</v>
      </c>
      <c r="M397" s="117">
        <v>10</v>
      </c>
      <c r="N397" s="369" t="s">
        <v>56</v>
      </c>
      <c r="O397" s="370"/>
      <c r="P397" s="370"/>
      <c r="Q397" s="370" t="s">
        <v>56</v>
      </c>
      <c r="R397" s="370"/>
      <c r="S397" s="370"/>
      <c r="T397" s="371"/>
      <c r="U397" s="107"/>
      <c r="V397" s="118"/>
      <c r="W397" s="374"/>
    </row>
    <row r="398" spans="1:23" s="119" customFormat="1" ht="48" x14ac:dyDescent="0.25">
      <c r="A398" s="369" t="s">
        <v>56</v>
      </c>
      <c r="B398" s="370"/>
      <c r="C398" s="370"/>
      <c r="D398" s="370" t="s">
        <v>56</v>
      </c>
      <c r="E398" s="370"/>
      <c r="F398" s="371"/>
      <c r="G398" s="36" t="s">
        <v>159</v>
      </c>
      <c r="H398" s="117" t="s">
        <v>193</v>
      </c>
      <c r="I398" s="116" t="s">
        <v>495</v>
      </c>
      <c r="J398" s="117" t="s">
        <v>496</v>
      </c>
      <c r="K398" s="36">
        <v>796</v>
      </c>
      <c r="L398" s="117" t="s">
        <v>396</v>
      </c>
      <c r="M398" s="117">
        <v>1</v>
      </c>
      <c r="N398" s="369" t="s">
        <v>56</v>
      </c>
      <c r="O398" s="370"/>
      <c r="P398" s="370"/>
      <c r="Q398" s="370" t="s">
        <v>56</v>
      </c>
      <c r="R398" s="370"/>
      <c r="S398" s="370"/>
      <c r="T398" s="371"/>
      <c r="U398" s="107"/>
      <c r="V398" s="118"/>
      <c r="W398" s="374"/>
    </row>
    <row r="399" spans="1:23" s="119" customFormat="1" ht="36" x14ac:dyDescent="0.25">
      <c r="A399" s="369" t="s">
        <v>56</v>
      </c>
      <c r="B399" s="370"/>
      <c r="C399" s="370"/>
      <c r="D399" s="370" t="s">
        <v>56</v>
      </c>
      <c r="E399" s="370"/>
      <c r="F399" s="371"/>
      <c r="G399" s="36" t="s">
        <v>159</v>
      </c>
      <c r="H399" s="116" t="s">
        <v>193</v>
      </c>
      <c r="I399" s="116" t="s">
        <v>497</v>
      </c>
      <c r="J399" s="117" t="s">
        <v>498</v>
      </c>
      <c r="K399" s="36">
        <v>796</v>
      </c>
      <c r="L399" s="117" t="s">
        <v>396</v>
      </c>
      <c r="M399" s="117">
        <v>10</v>
      </c>
      <c r="N399" s="369" t="s">
        <v>56</v>
      </c>
      <c r="O399" s="370"/>
      <c r="P399" s="370"/>
      <c r="Q399" s="370" t="s">
        <v>56</v>
      </c>
      <c r="R399" s="370"/>
      <c r="S399" s="370"/>
      <c r="T399" s="371"/>
      <c r="U399" s="107"/>
      <c r="V399" s="118"/>
      <c r="W399" s="374"/>
    </row>
    <row r="400" spans="1:23" s="119" customFormat="1" ht="24" x14ac:dyDescent="0.25">
      <c r="A400" s="369" t="s">
        <v>56</v>
      </c>
      <c r="B400" s="370"/>
      <c r="C400" s="370"/>
      <c r="D400" s="370" t="s">
        <v>56</v>
      </c>
      <c r="E400" s="370"/>
      <c r="F400" s="371"/>
      <c r="G400" s="36" t="s">
        <v>159</v>
      </c>
      <c r="H400" s="116" t="s">
        <v>160</v>
      </c>
      <c r="I400" s="116" t="s">
        <v>499</v>
      </c>
      <c r="J400" s="36" t="s">
        <v>500</v>
      </c>
      <c r="K400" s="36">
        <v>778</v>
      </c>
      <c r="L400" s="117" t="s">
        <v>501</v>
      </c>
      <c r="M400" s="117">
        <v>20</v>
      </c>
      <c r="N400" s="369" t="s">
        <v>56</v>
      </c>
      <c r="O400" s="370"/>
      <c r="P400" s="370"/>
      <c r="Q400" s="370" t="s">
        <v>56</v>
      </c>
      <c r="R400" s="370"/>
      <c r="S400" s="370"/>
      <c r="T400" s="371"/>
      <c r="U400" s="107"/>
      <c r="V400" s="118"/>
      <c r="W400" s="374"/>
    </row>
    <row r="401" spans="1:23" s="119" customFormat="1" ht="24" x14ac:dyDescent="0.25">
      <c r="A401" s="369" t="s">
        <v>56</v>
      </c>
      <c r="B401" s="370"/>
      <c r="C401" s="370"/>
      <c r="D401" s="370" t="s">
        <v>56</v>
      </c>
      <c r="E401" s="370"/>
      <c r="F401" s="371"/>
      <c r="G401" s="36" t="s">
        <v>159</v>
      </c>
      <c r="H401" s="116" t="s">
        <v>160</v>
      </c>
      <c r="I401" s="116" t="s">
        <v>502</v>
      </c>
      <c r="J401" s="36" t="s">
        <v>503</v>
      </c>
      <c r="K401" s="36">
        <v>778</v>
      </c>
      <c r="L401" s="117" t="s">
        <v>398</v>
      </c>
      <c r="M401" s="117">
        <v>2</v>
      </c>
      <c r="N401" s="369" t="s">
        <v>56</v>
      </c>
      <c r="O401" s="370"/>
      <c r="P401" s="370"/>
      <c r="Q401" s="370" t="s">
        <v>56</v>
      </c>
      <c r="R401" s="370"/>
      <c r="S401" s="370"/>
      <c r="T401" s="371"/>
      <c r="U401" s="107"/>
      <c r="V401" s="118"/>
      <c r="W401" s="374"/>
    </row>
    <row r="402" spans="1:23" s="119" customFormat="1" ht="24" x14ac:dyDescent="0.25">
      <c r="A402" s="369" t="s">
        <v>56</v>
      </c>
      <c r="B402" s="370"/>
      <c r="C402" s="370"/>
      <c r="D402" s="370" t="s">
        <v>56</v>
      </c>
      <c r="E402" s="370"/>
      <c r="F402" s="371"/>
      <c r="G402" s="36" t="s">
        <v>159</v>
      </c>
      <c r="H402" s="116" t="s">
        <v>163</v>
      </c>
      <c r="I402" s="116" t="s">
        <v>504</v>
      </c>
      <c r="J402" s="117" t="s">
        <v>505</v>
      </c>
      <c r="K402" s="36">
        <v>796</v>
      </c>
      <c r="L402" s="117" t="s">
        <v>396</v>
      </c>
      <c r="M402" s="117">
        <v>10</v>
      </c>
      <c r="N402" s="369" t="s">
        <v>56</v>
      </c>
      <c r="O402" s="370"/>
      <c r="P402" s="370"/>
      <c r="Q402" s="370" t="s">
        <v>56</v>
      </c>
      <c r="R402" s="370"/>
      <c r="S402" s="370"/>
      <c r="T402" s="371"/>
      <c r="U402" s="107"/>
      <c r="V402" s="118"/>
      <c r="W402" s="374"/>
    </row>
    <row r="403" spans="1:23" s="119" customFormat="1" ht="24" x14ac:dyDescent="0.25">
      <c r="A403" s="369" t="s">
        <v>56</v>
      </c>
      <c r="B403" s="370"/>
      <c r="C403" s="370"/>
      <c r="D403" s="370" t="s">
        <v>56</v>
      </c>
      <c r="E403" s="370"/>
      <c r="F403" s="371"/>
      <c r="G403" s="36" t="s">
        <v>159</v>
      </c>
      <c r="H403" s="116" t="s">
        <v>163</v>
      </c>
      <c r="I403" s="116" t="s">
        <v>506</v>
      </c>
      <c r="J403" s="116" t="s">
        <v>507</v>
      </c>
      <c r="K403" s="36">
        <v>796</v>
      </c>
      <c r="L403" s="117" t="s">
        <v>396</v>
      </c>
      <c r="M403" s="117">
        <v>10</v>
      </c>
      <c r="N403" s="369" t="s">
        <v>56</v>
      </c>
      <c r="O403" s="370"/>
      <c r="P403" s="370"/>
      <c r="Q403" s="370" t="s">
        <v>56</v>
      </c>
      <c r="R403" s="370"/>
      <c r="S403" s="370"/>
      <c r="T403" s="371"/>
      <c r="U403" s="107"/>
      <c r="V403" s="118"/>
      <c r="W403" s="374"/>
    </row>
    <row r="404" spans="1:23" s="119" customFormat="1" ht="24" x14ac:dyDescent="0.25">
      <c r="A404" s="369" t="s">
        <v>56</v>
      </c>
      <c r="B404" s="370"/>
      <c r="C404" s="370"/>
      <c r="D404" s="370" t="s">
        <v>56</v>
      </c>
      <c r="E404" s="370"/>
      <c r="F404" s="371"/>
      <c r="G404" s="36" t="s">
        <v>159</v>
      </c>
      <c r="H404" s="116" t="s">
        <v>163</v>
      </c>
      <c r="I404" s="116" t="s">
        <v>508</v>
      </c>
      <c r="J404" s="116" t="s">
        <v>509</v>
      </c>
      <c r="K404" s="36">
        <v>796</v>
      </c>
      <c r="L404" s="117" t="s">
        <v>510</v>
      </c>
      <c r="M404" s="117">
        <v>10</v>
      </c>
      <c r="N404" s="369" t="s">
        <v>56</v>
      </c>
      <c r="O404" s="370"/>
      <c r="P404" s="370"/>
      <c r="Q404" s="370" t="s">
        <v>56</v>
      </c>
      <c r="R404" s="370"/>
      <c r="S404" s="370"/>
      <c r="T404" s="371"/>
      <c r="U404" s="107"/>
      <c r="V404" s="118"/>
      <c r="W404" s="374"/>
    </row>
    <row r="405" spans="1:23" s="119" customFormat="1" ht="24" x14ac:dyDescent="0.25">
      <c r="A405" s="369" t="s">
        <v>56</v>
      </c>
      <c r="B405" s="370"/>
      <c r="C405" s="370"/>
      <c r="D405" s="370" t="s">
        <v>56</v>
      </c>
      <c r="E405" s="370"/>
      <c r="F405" s="371"/>
      <c r="G405" s="36" t="s">
        <v>159</v>
      </c>
      <c r="H405" s="116" t="s">
        <v>511</v>
      </c>
      <c r="I405" s="116" t="s">
        <v>304</v>
      </c>
      <c r="J405" s="117" t="s">
        <v>512</v>
      </c>
      <c r="K405" s="36">
        <v>778</v>
      </c>
      <c r="L405" s="117" t="s">
        <v>398</v>
      </c>
      <c r="M405" s="117">
        <v>2</v>
      </c>
      <c r="N405" s="369" t="s">
        <v>56</v>
      </c>
      <c r="O405" s="370"/>
      <c r="P405" s="370"/>
      <c r="Q405" s="370" t="s">
        <v>56</v>
      </c>
      <c r="R405" s="370"/>
      <c r="S405" s="370"/>
      <c r="T405" s="371"/>
      <c r="U405" s="107"/>
      <c r="V405" s="118"/>
      <c r="W405" s="374"/>
    </row>
    <row r="406" spans="1:23" s="119" customFormat="1" ht="24" x14ac:dyDescent="0.25">
      <c r="A406" s="369" t="s">
        <v>56</v>
      </c>
      <c r="B406" s="370"/>
      <c r="C406" s="370"/>
      <c r="D406" s="370" t="s">
        <v>56</v>
      </c>
      <c r="E406" s="370"/>
      <c r="F406" s="371"/>
      <c r="G406" s="36" t="s">
        <v>159</v>
      </c>
      <c r="H406" s="116" t="s">
        <v>511</v>
      </c>
      <c r="I406" s="116" t="s">
        <v>305</v>
      </c>
      <c r="J406" s="111" t="s">
        <v>513</v>
      </c>
      <c r="K406" s="36">
        <v>778</v>
      </c>
      <c r="L406" s="117" t="s">
        <v>398</v>
      </c>
      <c r="M406" s="117">
        <v>5</v>
      </c>
      <c r="N406" s="369" t="s">
        <v>56</v>
      </c>
      <c r="O406" s="370"/>
      <c r="P406" s="370"/>
      <c r="Q406" s="370" t="s">
        <v>56</v>
      </c>
      <c r="R406" s="370"/>
      <c r="S406" s="370"/>
      <c r="T406" s="371"/>
      <c r="U406" s="107"/>
      <c r="V406" s="118"/>
      <c r="W406" s="374"/>
    </row>
    <row r="407" spans="1:23" s="119" customFormat="1" ht="24" x14ac:dyDescent="0.25">
      <c r="A407" s="369" t="s">
        <v>56</v>
      </c>
      <c r="B407" s="370"/>
      <c r="C407" s="370"/>
      <c r="D407" s="370" t="s">
        <v>56</v>
      </c>
      <c r="E407" s="370"/>
      <c r="F407" s="371"/>
      <c r="G407" s="36" t="s">
        <v>159</v>
      </c>
      <c r="H407" s="116" t="s">
        <v>511</v>
      </c>
      <c r="I407" s="116" t="s">
        <v>514</v>
      </c>
      <c r="J407" s="117" t="s">
        <v>515</v>
      </c>
      <c r="K407" s="36">
        <v>778</v>
      </c>
      <c r="L407" s="117" t="s">
        <v>398</v>
      </c>
      <c r="M407" s="117">
        <v>5</v>
      </c>
      <c r="N407" s="369" t="s">
        <v>56</v>
      </c>
      <c r="O407" s="370"/>
      <c r="P407" s="370"/>
      <c r="Q407" s="370" t="s">
        <v>56</v>
      </c>
      <c r="R407" s="370"/>
      <c r="S407" s="370"/>
      <c r="T407" s="371"/>
      <c r="U407" s="107"/>
      <c r="V407" s="118"/>
      <c r="W407" s="374"/>
    </row>
    <row r="408" spans="1:23" s="119" customFormat="1" ht="24" x14ac:dyDescent="0.25">
      <c r="A408" s="369" t="s">
        <v>56</v>
      </c>
      <c r="B408" s="370"/>
      <c r="C408" s="370"/>
      <c r="D408" s="370" t="s">
        <v>56</v>
      </c>
      <c r="E408" s="370"/>
      <c r="F408" s="371"/>
      <c r="G408" s="36" t="s">
        <v>159</v>
      </c>
      <c r="H408" s="116" t="s">
        <v>511</v>
      </c>
      <c r="I408" s="116" t="s">
        <v>516</v>
      </c>
      <c r="J408" s="117" t="s">
        <v>517</v>
      </c>
      <c r="K408" s="36">
        <v>778</v>
      </c>
      <c r="L408" s="117" t="s">
        <v>398</v>
      </c>
      <c r="M408" s="117">
        <v>10</v>
      </c>
      <c r="N408" s="369" t="s">
        <v>56</v>
      </c>
      <c r="O408" s="370"/>
      <c r="P408" s="370"/>
      <c r="Q408" s="370" t="s">
        <v>56</v>
      </c>
      <c r="R408" s="370"/>
      <c r="S408" s="370"/>
      <c r="T408" s="371"/>
      <c r="U408" s="107"/>
      <c r="V408" s="118"/>
      <c r="W408" s="374"/>
    </row>
    <row r="409" spans="1:23" s="119" customFormat="1" ht="24" x14ac:dyDescent="0.25">
      <c r="A409" s="369" t="s">
        <v>56</v>
      </c>
      <c r="B409" s="370"/>
      <c r="C409" s="370"/>
      <c r="D409" s="370" t="s">
        <v>56</v>
      </c>
      <c r="E409" s="370"/>
      <c r="F409" s="371"/>
      <c r="G409" s="36" t="s">
        <v>159</v>
      </c>
      <c r="H409" s="116" t="s">
        <v>511</v>
      </c>
      <c r="I409" s="116" t="s">
        <v>518</v>
      </c>
      <c r="J409" s="117" t="s">
        <v>519</v>
      </c>
      <c r="K409" s="36">
        <v>778</v>
      </c>
      <c r="L409" s="117" t="s">
        <v>398</v>
      </c>
      <c r="M409" s="117">
        <v>10</v>
      </c>
      <c r="N409" s="369" t="s">
        <v>56</v>
      </c>
      <c r="O409" s="370"/>
      <c r="P409" s="370"/>
      <c r="Q409" s="370" t="s">
        <v>56</v>
      </c>
      <c r="R409" s="370"/>
      <c r="S409" s="370"/>
      <c r="T409" s="371"/>
      <c r="U409" s="107"/>
      <c r="V409" s="118"/>
      <c r="W409" s="374"/>
    </row>
    <row r="410" spans="1:23" s="119" customFormat="1" ht="24" x14ac:dyDescent="0.25">
      <c r="A410" s="369" t="s">
        <v>56</v>
      </c>
      <c r="B410" s="370"/>
      <c r="C410" s="370"/>
      <c r="D410" s="370" t="s">
        <v>56</v>
      </c>
      <c r="E410" s="370"/>
      <c r="F410" s="371"/>
      <c r="G410" s="36" t="s">
        <v>159</v>
      </c>
      <c r="H410" s="116" t="s">
        <v>314</v>
      </c>
      <c r="I410" s="116" t="s">
        <v>520</v>
      </c>
      <c r="J410" s="117" t="s">
        <v>521</v>
      </c>
      <c r="K410" s="36">
        <v>778</v>
      </c>
      <c r="L410" s="117" t="s">
        <v>398</v>
      </c>
      <c r="M410" s="117">
        <v>5</v>
      </c>
      <c r="N410" s="369" t="s">
        <v>56</v>
      </c>
      <c r="O410" s="370"/>
      <c r="P410" s="370"/>
      <c r="Q410" s="370" t="s">
        <v>56</v>
      </c>
      <c r="R410" s="370"/>
      <c r="S410" s="370"/>
      <c r="T410" s="371"/>
      <c r="U410" s="107"/>
      <c r="V410" s="118"/>
      <c r="W410" s="374"/>
    </row>
    <row r="411" spans="1:23" s="119" customFormat="1" ht="24" x14ac:dyDescent="0.25">
      <c r="A411" s="369" t="s">
        <v>56</v>
      </c>
      <c r="B411" s="370"/>
      <c r="C411" s="370"/>
      <c r="D411" s="370" t="s">
        <v>56</v>
      </c>
      <c r="E411" s="370"/>
      <c r="F411" s="371"/>
      <c r="G411" s="36" t="s">
        <v>159</v>
      </c>
      <c r="H411" s="116" t="s">
        <v>314</v>
      </c>
      <c r="I411" s="116" t="s">
        <v>522</v>
      </c>
      <c r="J411" s="117" t="s">
        <v>523</v>
      </c>
      <c r="K411" s="36">
        <v>778</v>
      </c>
      <c r="L411" s="117" t="s">
        <v>398</v>
      </c>
      <c r="M411" s="117">
        <v>5</v>
      </c>
      <c r="N411" s="369" t="s">
        <v>56</v>
      </c>
      <c r="O411" s="370"/>
      <c r="P411" s="370"/>
      <c r="Q411" s="370" t="s">
        <v>56</v>
      </c>
      <c r="R411" s="370"/>
      <c r="S411" s="370"/>
      <c r="T411" s="371"/>
      <c r="U411" s="107"/>
      <c r="V411" s="118"/>
      <c r="W411" s="374"/>
    </row>
    <row r="412" spans="1:23" s="119" customFormat="1" ht="24" x14ac:dyDescent="0.25">
      <c r="A412" s="369" t="s">
        <v>56</v>
      </c>
      <c r="B412" s="370"/>
      <c r="C412" s="370"/>
      <c r="D412" s="370" t="s">
        <v>56</v>
      </c>
      <c r="E412" s="370"/>
      <c r="F412" s="371"/>
      <c r="G412" s="36" t="s">
        <v>159</v>
      </c>
      <c r="H412" s="116" t="s">
        <v>524</v>
      </c>
      <c r="I412" s="116" t="s">
        <v>525</v>
      </c>
      <c r="J412" s="116" t="s">
        <v>526</v>
      </c>
      <c r="K412" s="36">
        <v>778</v>
      </c>
      <c r="L412" s="117" t="s">
        <v>398</v>
      </c>
      <c r="M412" s="117">
        <v>5</v>
      </c>
      <c r="N412" s="369" t="s">
        <v>56</v>
      </c>
      <c r="O412" s="370"/>
      <c r="P412" s="370"/>
      <c r="Q412" s="370" t="s">
        <v>56</v>
      </c>
      <c r="R412" s="370"/>
      <c r="S412" s="370"/>
      <c r="T412" s="371"/>
      <c r="U412" s="107"/>
      <c r="V412" s="118"/>
      <c r="W412" s="374"/>
    </row>
    <row r="413" spans="1:23" s="119" customFormat="1" ht="24" x14ac:dyDescent="0.25">
      <c r="A413" s="369" t="s">
        <v>56</v>
      </c>
      <c r="B413" s="370"/>
      <c r="C413" s="370"/>
      <c r="D413" s="370" t="s">
        <v>56</v>
      </c>
      <c r="E413" s="370"/>
      <c r="F413" s="371"/>
      <c r="G413" s="36" t="s">
        <v>159</v>
      </c>
      <c r="H413" s="116" t="s">
        <v>524</v>
      </c>
      <c r="I413" s="116" t="s">
        <v>527</v>
      </c>
      <c r="J413" s="116" t="s">
        <v>528</v>
      </c>
      <c r="K413" s="119">
        <v>778</v>
      </c>
      <c r="L413" s="117" t="s">
        <v>398</v>
      </c>
      <c r="M413" s="117">
        <v>10</v>
      </c>
      <c r="N413" s="369" t="s">
        <v>56</v>
      </c>
      <c r="O413" s="370"/>
      <c r="P413" s="370"/>
      <c r="Q413" s="370" t="s">
        <v>56</v>
      </c>
      <c r="R413" s="370"/>
      <c r="S413" s="370"/>
      <c r="T413" s="371"/>
      <c r="U413" s="107"/>
      <c r="V413" s="118"/>
      <c r="W413" s="374"/>
    </row>
    <row r="414" spans="1:23" s="119" customFormat="1" ht="24" x14ac:dyDescent="0.25">
      <c r="A414" s="369" t="s">
        <v>56</v>
      </c>
      <c r="B414" s="370"/>
      <c r="C414" s="370"/>
      <c r="D414" s="370" t="s">
        <v>56</v>
      </c>
      <c r="E414" s="370"/>
      <c r="F414" s="371"/>
      <c r="G414" s="36" t="s">
        <v>159</v>
      </c>
      <c r="H414" s="116" t="s">
        <v>524</v>
      </c>
      <c r="I414" s="116" t="s">
        <v>529</v>
      </c>
      <c r="J414" s="116" t="s">
        <v>530</v>
      </c>
      <c r="K414" s="36">
        <v>778</v>
      </c>
      <c r="L414" s="117" t="s">
        <v>398</v>
      </c>
      <c r="M414" s="117">
        <v>10</v>
      </c>
      <c r="N414" s="369" t="s">
        <v>56</v>
      </c>
      <c r="O414" s="370"/>
      <c r="P414" s="370"/>
      <c r="Q414" s="370" t="s">
        <v>56</v>
      </c>
      <c r="R414" s="370"/>
      <c r="S414" s="370"/>
      <c r="T414" s="371"/>
      <c r="U414" s="107"/>
      <c r="V414" s="118"/>
      <c r="W414" s="374"/>
    </row>
    <row r="415" spans="1:23" s="119" customFormat="1" ht="24" x14ac:dyDescent="0.25">
      <c r="A415" s="369" t="s">
        <v>56</v>
      </c>
      <c r="B415" s="370"/>
      <c r="C415" s="370"/>
      <c r="D415" s="370" t="s">
        <v>56</v>
      </c>
      <c r="E415" s="370"/>
      <c r="F415" s="371"/>
      <c r="G415" s="36" t="s">
        <v>159</v>
      </c>
      <c r="H415" s="116" t="s">
        <v>524</v>
      </c>
      <c r="I415" s="116" t="s">
        <v>531</v>
      </c>
      <c r="J415" s="116" t="s">
        <v>532</v>
      </c>
      <c r="K415" s="36">
        <v>778</v>
      </c>
      <c r="L415" s="117" t="s">
        <v>398</v>
      </c>
      <c r="M415" s="117">
        <v>10</v>
      </c>
      <c r="N415" s="369" t="s">
        <v>56</v>
      </c>
      <c r="O415" s="370"/>
      <c r="P415" s="370"/>
      <c r="Q415" s="370" t="s">
        <v>56</v>
      </c>
      <c r="R415" s="370"/>
      <c r="S415" s="370"/>
      <c r="T415" s="371"/>
      <c r="U415" s="107"/>
      <c r="V415" s="118"/>
      <c r="W415" s="374"/>
    </row>
    <row r="416" spans="1:23" s="119" customFormat="1" ht="24" x14ac:dyDescent="0.25">
      <c r="A416" s="369" t="s">
        <v>56</v>
      </c>
      <c r="B416" s="370"/>
      <c r="C416" s="370"/>
      <c r="D416" s="370" t="s">
        <v>56</v>
      </c>
      <c r="E416" s="370"/>
      <c r="F416" s="371"/>
      <c r="G416" s="36" t="s">
        <v>159</v>
      </c>
      <c r="H416" s="116" t="s">
        <v>524</v>
      </c>
      <c r="I416" s="116" t="s">
        <v>533</v>
      </c>
      <c r="J416" s="36" t="s">
        <v>534</v>
      </c>
      <c r="K416" s="36">
        <v>778</v>
      </c>
      <c r="L416" s="117" t="s">
        <v>398</v>
      </c>
      <c r="M416" s="117">
        <v>2</v>
      </c>
      <c r="N416" s="369" t="s">
        <v>56</v>
      </c>
      <c r="O416" s="370"/>
      <c r="P416" s="370"/>
      <c r="Q416" s="370" t="s">
        <v>56</v>
      </c>
      <c r="R416" s="370"/>
      <c r="S416" s="370"/>
      <c r="T416" s="371"/>
      <c r="U416" s="107"/>
      <c r="V416" s="118"/>
      <c r="W416" s="374"/>
    </row>
    <row r="417" spans="1:23" s="119" customFormat="1" ht="24" x14ac:dyDescent="0.25">
      <c r="A417" s="369" t="s">
        <v>56</v>
      </c>
      <c r="B417" s="370"/>
      <c r="C417" s="370"/>
      <c r="D417" s="370" t="s">
        <v>56</v>
      </c>
      <c r="E417" s="370"/>
      <c r="F417" s="371"/>
      <c r="G417" s="36" t="s">
        <v>159</v>
      </c>
      <c r="H417" s="116" t="s">
        <v>169</v>
      </c>
      <c r="I417" s="116" t="s">
        <v>535</v>
      </c>
      <c r="J417" s="36" t="s">
        <v>536</v>
      </c>
      <c r="K417" s="36">
        <v>796</v>
      </c>
      <c r="L417" s="117" t="s">
        <v>396</v>
      </c>
      <c r="M417" s="117">
        <v>10</v>
      </c>
      <c r="N417" s="369" t="s">
        <v>56</v>
      </c>
      <c r="O417" s="370"/>
      <c r="P417" s="370"/>
      <c r="Q417" s="370" t="s">
        <v>56</v>
      </c>
      <c r="R417" s="370"/>
      <c r="S417" s="370"/>
      <c r="T417" s="371"/>
      <c r="U417" s="107"/>
      <c r="V417" s="118"/>
      <c r="W417" s="374"/>
    </row>
    <row r="418" spans="1:23" s="119" customFormat="1" ht="24" x14ac:dyDescent="0.25">
      <c r="A418" s="369" t="s">
        <v>56</v>
      </c>
      <c r="B418" s="370"/>
      <c r="C418" s="370"/>
      <c r="D418" s="370" t="s">
        <v>56</v>
      </c>
      <c r="E418" s="370"/>
      <c r="F418" s="371"/>
      <c r="G418" s="36" t="s">
        <v>159</v>
      </c>
      <c r="H418" s="116" t="s">
        <v>169</v>
      </c>
      <c r="I418" s="116" t="s">
        <v>537</v>
      </c>
      <c r="J418" s="36" t="s">
        <v>538</v>
      </c>
      <c r="K418" s="36">
        <v>796</v>
      </c>
      <c r="L418" s="117" t="s">
        <v>396</v>
      </c>
      <c r="M418" s="117">
        <v>10</v>
      </c>
      <c r="N418" s="369" t="s">
        <v>56</v>
      </c>
      <c r="O418" s="370"/>
      <c r="P418" s="370"/>
      <c r="Q418" s="370" t="s">
        <v>56</v>
      </c>
      <c r="R418" s="370"/>
      <c r="S418" s="370"/>
      <c r="T418" s="371"/>
      <c r="U418" s="107"/>
      <c r="V418" s="118"/>
      <c r="W418" s="374"/>
    </row>
    <row r="419" spans="1:23" s="119" customFormat="1" ht="72" x14ac:dyDescent="0.25">
      <c r="A419" s="369" t="s">
        <v>56</v>
      </c>
      <c r="B419" s="370"/>
      <c r="C419" s="370"/>
      <c r="D419" s="370" t="s">
        <v>56</v>
      </c>
      <c r="E419" s="370"/>
      <c r="F419" s="371"/>
      <c r="G419" s="36" t="s">
        <v>159</v>
      </c>
      <c r="H419" s="116" t="s">
        <v>311</v>
      </c>
      <c r="I419" s="116" t="s">
        <v>539</v>
      </c>
      <c r="J419" s="36" t="s">
        <v>540</v>
      </c>
      <c r="K419" s="36">
        <v>778</v>
      </c>
      <c r="L419" s="117" t="s">
        <v>398</v>
      </c>
      <c r="M419" s="117">
        <v>5</v>
      </c>
      <c r="N419" s="369" t="s">
        <v>56</v>
      </c>
      <c r="O419" s="370"/>
      <c r="P419" s="370"/>
      <c r="Q419" s="370" t="s">
        <v>56</v>
      </c>
      <c r="R419" s="370"/>
      <c r="S419" s="370"/>
      <c r="T419" s="371"/>
      <c r="U419" s="107"/>
      <c r="V419" s="118"/>
      <c r="W419" s="374"/>
    </row>
    <row r="420" spans="1:23" s="119" customFormat="1" ht="48" x14ac:dyDescent="0.25">
      <c r="A420" s="369" t="s">
        <v>56</v>
      </c>
      <c r="B420" s="370"/>
      <c r="C420" s="370"/>
      <c r="D420" s="370" t="s">
        <v>56</v>
      </c>
      <c r="E420" s="370"/>
      <c r="F420" s="371"/>
      <c r="G420" s="36" t="s">
        <v>159</v>
      </c>
      <c r="H420" s="116" t="s">
        <v>311</v>
      </c>
      <c r="I420" s="116" t="s">
        <v>541</v>
      </c>
      <c r="J420" s="36" t="s">
        <v>542</v>
      </c>
      <c r="K420" s="36">
        <v>778</v>
      </c>
      <c r="L420" s="117" t="s">
        <v>398</v>
      </c>
      <c r="M420" s="117">
        <v>5</v>
      </c>
      <c r="N420" s="369" t="s">
        <v>56</v>
      </c>
      <c r="O420" s="370"/>
      <c r="P420" s="370"/>
      <c r="Q420" s="370" t="s">
        <v>56</v>
      </c>
      <c r="R420" s="370"/>
      <c r="S420" s="370"/>
      <c r="T420" s="371"/>
      <c r="U420" s="107"/>
      <c r="V420" s="118"/>
      <c r="W420" s="374"/>
    </row>
    <row r="421" spans="1:23" s="119" customFormat="1" ht="27" customHeight="1" x14ac:dyDescent="0.25">
      <c r="A421" s="369" t="s">
        <v>56</v>
      </c>
      <c r="B421" s="370"/>
      <c r="C421" s="370"/>
      <c r="D421" s="370" t="s">
        <v>56</v>
      </c>
      <c r="E421" s="370"/>
      <c r="F421" s="371"/>
      <c r="G421" s="36" t="s">
        <v>159</v>
      </c>
      <c r="H421" s="116" t="s">
        <v>302</v>
      </c>
      <c r="I421" s="116" t="s">
        <v>303</v>
      </c>
      <c r="J421" s="36" t="s">
        <v>543</v>
      </c>
      <c r="K421" s="36">
        <v>796</v>
      </c>
      <c r="L421" s="117" t="s">
        <v>396</v>
      </c>
      <c r="M421" s="117">
        <v>10</v>
      </c>
      <c r="N421" s="369" t="s">
        <v>56</v>
      </c>
      <c r="O421" s="370"/>
      <c r="P421" s="370"/>
      <c r="Q421" s="370" t="s">
        <v>56</v>
      </c>
      <c r="R421" s="370"/>
      <c r="S421" s="370"/>
      <c r="T421" s="371"/>
      <c r="U421" s="107"/>
      <c r="V421" s="118"/>
      <c r="W421" s="374"/>
    </row>
    <row r="422" spans="1:23" s="119" customFormat="1" ht="61.5" customHeight="1" x14ac:dyDescent="0.25">
      <c r="A422" s="369" t="s">
        <v>56</v>
      </c>
      <c r="B422" s="370"/>
      <c r="C422" s="370"/>
      <c r="D422" s="370" t="s">
        <v>56</v>
      </c>
      <c r="E422" s="370"/>
      <c r="F422" s="371"/>
      <c r="G422" s="36" t="s">
        <v>159</v>
      </c>
      <c r="H422" s="116" t="s">
        <v>170</v>
      </c>
      <c r="I422" s="116" t="s">
        <v>313</v>
      </c>
      <c r="J422" s="36" t="s">
        <v>544</v>
      </c>
      <c r="K422" s="36">
        <v>778</v>
      </c>
      <c r="L422" s="117" t="s">
        <v>398</v>
      </c>
      <c r="M422" s="117">
        <v>10</v>
      </c>
      <c r="N422" s="369" t="s">
        <v>56</v>
      </c>
      <c r="O422" s="370"/>
      <c r="P422" s="370"/>
      <c r="Q422" s="370" t="s">
        <v>56</v>
      </c>
      <c r="R422" s="370"/>
      <c r="S422" s="370"/>
      <c r="T422" s="371"/>
      <c r="U422" s="107"/>
      <c r="V422" s="118"/>
      <c r="W422" s="374"/>
    </row>
    <row r="423" spans="1:23" s="119" customFormat="1" ht="24" x14ac:dyDescent="0.25">
      <c r="A423" s="369" t="s">
        <v>56</v>
      </c>
      <c r="B423" s="370"/>
      <c r="C423" s="370"/>
      <c r="D423" s="370" t="s">
        <v>56</v>
      </c>
      <c r="E423" s="370"/>
      <c r="F423" s="371"/>
      <c r="G423" s="36" t="s">
        <v>159</v>
      </c>
      <c r="H423" s="116" t="s">
        <v>168</v>
      </c>
      <c r="I423" s="116" t="s">
        <v>545</v>
      </c>
      <c r="J423" s="36" t="s">
        <v>546</v>
      </c>
      <c r="K423" s="36">
        <v>778</v>
      </c>
      <c r="L423" s="117" t="s">
        <v>398</v>
      </c>
      <c r="M423" s="117">
        <v>2</v>
      </c>
      <c r="N423" s="369" t="s">
        <v>56</v>
      </c>
      <c r="O423" s="370"/>
      <c r="P423" s="370"/>
      <c r="Q423" s="370" t="s">
        <v>56</v>
      </c>
      <c r="R423" s="370"/>
      <c r="S423" s="370"/>
      <c r="T423" s="371"/>
      <c r="U423" s="107"/>
      <c r="V423" s="118"/>
      <c r="W423" s="374"/>
    </row>
    <row r="424" spans="1:23" s="119" customFormat="1" ht="36" x14ac:dyDescent="0.25">
      <c r="A424" s="369" t="s">
        <v>56</v>
      </c>
      <c r="B424" s="370"/>
      <c r="C424" s="370"/>
      <c r="D424" s="370" t="s">
        <v>56</v>
      </c>
      <c r="E424" s="370"/>
      <c r="F424" s="371"/>
      <c r="G424" s="36" t="s">
        <v>159</v>
      </c>
      <c r="H424" s="116" t="s">
        <v>173</v>
      </c>
      <c r="I424" s="116" t="s">
        <v>174</v>
      </c>
      <c r="J424" s="36" t="s">
        <v>547</v>
      </c>
      <c r="K424" s="36">
        <v>778</v>
      </c>
      <c r="L424" s="117" t="s">
        <v>398</v>
      </c>
      <c r="M424" s="117">
        <v>1</v>
      </c>
      <c r="N424" s="369" t="s">
        <v>56</v>
      </c>
      <c r="O424" s="370"/>
      <c r="P424" s="370"/>
      <c r="Q424" s="370" t="s">
        <v>56</v>
      </c>
      <c r="R424" s="370"/>
      <c r="S424" s="370"/>
      <c r="T424" s="371"/>
      <c r="U424" s="107"/>
      <c r="V424" s="118"/>
      <c r="W424" s="374"/>
    </row>
    <row r="425" spans="1:23" s="119" customFormat="1" ht="24" x14ac:dyDescent="0.25">
      <c r="A425" s="369" t="s">
        <v>56</v>
      </c>
      <c r="B425" s="370"/>
      <c r="C425" s="370"/>
      <c r="D425" s="370" t="s">
        <v>56</v>
      </c>
      <c r="E425" s="370"/>
      <c r="F425" s="371"/>
      <c r="G425" s="36" t="s">
        <v>159</v>
      </c>
      <c r="H425" s="116" t="s">
        <v>314</v>
      </c>
      <c r="I425" s="116" t="s">
        <v>548</v>
      </c>
      <c r="J425" s="36" t="s">
        <v>549</v>
      </c>
      <c r="K425" s="36">
        <v>778</v>
      </c>
      <c r="L425" s="117" t="s">
        <v>398</v>
      </c>
      <c r="M425" s="117">
        <v>5</v>
      </c>
      <c r="N425" s="369" t="s">
        <v>56</v>
      </c>
      <c r="O425" s="370"/>
      <c r="P425" s="370"/>
      <c r="Q425" s="370" t="s">
        <v>56</v>
      </c>
      <c r="R425" s="370"/>
      <c r="S425" s="370"/>
      <c r="T425" s="371"/>
      <c r="U425" s="107"/>
      <c r="V425" s="118"/>
      <c r="W425" s="374"/>
    </row>
    <row r="426" spans="1:23" s="119" customFormat="1" ht="12" x14ac:dyDescent="0.25">
      <c r="A426" s="369" t="s">
        <v>56</v>
      </c>
      <c r="B426" s="370"/>
      <c r="C426" s="370"/>
      <c r="D426" s="370" t="s">
        <v>56</v>
      </c>
      <c r="E426" s="370"/>
      <c r="F426" s="371"/>
      <c r="G426" s="36" t="s">
        <v>159</v>
      </c>
      <c r="H426" s="116" t="s">
        <v>160</v>
      </c>
      <c r="I426" s="116" t="s">
        <v>550</v>
      </c>
      <c r="J426" s="36" t="s">
        <v>551</v>
      </c>
      <c r="K426" s="36">
        <v>796</v>
      </c>
      <c r="L426" s="117" t="s">
        <v>396</v>
      </c>
      <c r="M426" s="117">
        <v>10</v>
      </c>
      <c r="N426" s="369" t="s">
        <v>56</v>
      </c>
      <c r="O426" s="370"/>
      <c r="P426" s="370"/>
      <c r="Q426" s="370" t="s">
        <v>56</v>
      </c>
      <c r="R426" s="370"/>
      <c r="S426" s="370"/>
      <c r="T426" s="371"/>
      <c r="U426" s="107"/>
      <c r="V426" s="118"/>
      <c r="W426" s="374"/>
    </row>
    <row r="427" spans="1:23" s="119" customFormat="1" ht="51.75" customHeight="1" x14ac:dyDescent="0.25">
      <c r="A427" s="369" t="s">
        <v>56</v>
      </c>
      <c r="B427" s="370"/>
      <c r="C427" s="370"/>
      <c r="D427" s="370" t="s">
        <v>56</v>
      </c>
      <c r="E427" s="370"/>
      <c r="F427" s="371"/>
      <c r="G427" s="36" t="s">
        <v>159</v>
      </c>
      <c r="H427" s="116" t="s">
        <v>310</v>
      </c>
      <c r="I427" s="116" t="s">
        <v>552</v>
      </c>
      <c r="J427" s="36" t="s">
        <v>553</v>
      </c>
      <c r="K427" s="36">
        <v>778</v>
      </c>
      <c r="L427" s="117" t="s">
        <v>398</v>
      </c>
      <c r="M427" s="117">
        <v>10</v>
      </c>
      <c r="N427" s="369" t="s">
        <v>56</v>
      </c>
      <c r="O427" s="370"/>
      <c r="P427" s="370"/>
      <c r="Q427" s="370" t="s">
        <v>56</v>
      </c>
      <c r="R427" s="370"/>
      <c r="S427" s="370"/>
      <c r="T427" s="371"/>
      <c r="U427" s="107"/>
      <c r="V427" s="118"/>
      <c r="W427" s="374"/>
    </row>
    <row r="428" spans="1:23" s="105" customFormat="1" ht="127.5" customHeight="1" x14ac:dyDescent="0.25">
      <c r="A428" s="67" t="s">
        <v>942</v>
      </c>
      <c r="B428" s="45" t="s">
        <v>43</v>
      </c>
      <c r="C428" s="45" t="s">
        <v>44</v>
      </c>
      <c r="D428" s="75" t="s">
        <v>45</v>
      </c>
      <c r="E428" s="45" t="s">
        <v>46</v>
      </c>
      <c r="F428" s="75" t="s">
        <v>47</v>
      </c>
      <c r="G428" s="106"/>
      <c r="H428" s="106"/>
      <c r="I428" s="106" t="s">
        <v>555</v>
      </c>
      <c r="J428" s="43" t="s">
        <v>56</v>
      </c>
      <c r="K428" s="364">
        <v>642</v>
      </c>
      <c r="L428" s="43" t="s">
        <v>554</v>
      </c>
      <c r="M428" s="70">
        <f>SUM(M429:M437)</f>
        <v>189</v>
      </c>
      <c r="N428" s="364" t="s">
        <v>40</v>
      </c>
      <c r="O428" s="364" t="s">
        <v>41</v>
      </c>
      <c r="P428" s="120">
        <v>60000</v>
      </c>
      <c r="Q428" s="97">
        <v>45536</v>
      </c>
      <c r="R428" s="97">
        <v>45627</v>
      </c>
      <c r="S428" s="102" t="s">
        <v>322</v>
      </c>
      <c r="T428" s="102" t="s">
        <v>55</v>
      </c>
      <c r="U428" s="114"/>
      <c r="V428" s="115"/>
      <c r="W428" s="122"/>
    </row>
    <row r="429" spans="1:23" s="105" customFormat="1" ht="54" customHeight="1" x14ac:dyDescent="0.25">
      <c r="A429" s="466" t="s">
        <v>56</v>
      </c>
      <c r="B429" s="464"/>
      <c r="C429" s="464"/>
      <c r="D429" s="464"/>
      <c r="E429" s="464"/>
      <c r="F429" s="465"/>
      <c r="G429" s="364" t="s">
        <v>556</v>
      </c>
      <c r="H429" s="364" t="s">
        <v>557</v>
      </c>
      <c r="I429" s="43" t="s">
        <v>558</v>
      </c>
      <c r="J429" s="38" t="s">
        <v>559</v>
      </c>
      <c r="K429" s="121">
        <v>796</v>
      </c>
      <c r="L429" s="121" t="s">
        <v>78</v>
      </c>
      <c r="M429" s="121">
        <v>20</v>
      </c>
      <c r="N429" s="466" t="s">
        <v>56</v>
      </c>
      <c r="O429" s="464"/>
      <c r="P429" s="464"/>
      <c r="Q429" s="464"/>
      <c r="R429" s="464"/>
      <c r="S429" s="464"/>
      <c r="T429" s="464"/>
      <c r="U429" s="467"/>
      <c r="V429" s="467"/>
      <c r="W429" s="122"/>
    </row>
    <row r="430" spans="1:23" s="105" customFormat="1" ht="39" customHeight="1" x14ac:dyDescent="0.25">
      <c r="A430" s="466" t="s">
        <v>56</v>
      </c>
      <c r="B430" s="464"/>
      <c r="C430" s="464"/>
      <c r="D430" s="464"/>
      <c r="E430" s="464"/>
      <c r="F430" s="465"/>
      <c r="G430" s="364" t="s">
        <v>556</v>
      </c>
      <c r="H430" s="364" t="s">
        <v>560</v>
      </c>
      <c r="I430" s="43" t="s">
        <v>561</v>
      </c>
      <c r="J430" s="38" t="s">
        <v>562</v>
      </c>
      <c r="K430" s="121">
        <v>796</v>
      </c>
      <c r="L430" s="121" t="s">
        <v>78</v>
      </c>
      <c r="M430" s="121">
        <v>20</v>
      </c>
      <c r="N430" s="466" t="s">
        <v>56</v>
      </c>
      <c r="O430" s="464"/>
      <c r="P430" s="464"/>
      <c r="Q430" s="464"/>
      <c r="R430" s="464"/>
      <c r="S430" s="464"/>
      <c r="T430" s="464"/>
      <c r="U430" s="464"/>
      <c r="V430" s="464"/>
      <c r="W430" s="122"/>
    </row>
    <row r="431" spans="1:23" s="105" customFormat="1" ht="38.25" customHeight="1" x14ac:dyDescent="0.25">
      <c r="A431" s="466" t="s">
        <v>56</v>
      </c>
      <c r="B431" s="464"/>
      <c r="C431" s="464"/>
      <c r="D431" s="464"/>
      <c r="E431" s="464"/>
      <c r="F431" s="465"/>
      <c r="G431" s="364" t="s">
        <v>563</v>
      </c>
      <c r="H431" s="364" t="s">
        <v>564</v>
      </c>
      <c r="I431" s="43" t="s">
        <v>301</v>
      </c>
      <c r="J431" s="38" t="s">
        <v>565</v>
      </c>
      <c r="K431" s="121">
        <v>796</v>
      </c>
      <c r="L431" s="121" t="s">
        <v>78</v>
      </c>
      <c r="M431" s="121">
        <v>20</v>
      </c>
      <c r="N431" s="466" t="s">
        <v>56</v>
      </c>
      <c r="O431" s="464"/>
      <c r="P431" s="464"/>
      <c r="Q431" s="464"/>
      <c r="R431" s="464"/>
      <c r="S431" s="464"/>
      <c r="T431" s="464"/>
      <c r="U431" s="464"/>
      <c r="V431" s="464"/>
      <c r="W431" s="122"/>
    </row>
    <row r="432" spans="1:23" s="105" customFormat="1" ht="138.75" customHeight="1" x14ac:dyDescent="0.25">
      <c r="A432" s="466" t="s">
        <v>56</v>
      </c>
      <c r="B432" s="464"/>
      <c r="C432" s="464"/>
      <c r="D432" s="464"/>
      <c r="E432" s="464"/>
      <c r="F432" s="465"/>
      <c r="G432" s="364" t="s">
        <v>556</v>
      </c>
      <c r="H432" s="364" t="s">
        <v>566</v>
      </c>
      <c r="I432" s="43" t="s">
        <v>567</v>
      </c>
      <c r="J432" s="38" t="s">
        <v>642</v>
      </c>
      <c r="K432" s="121">
        <v>839</v>
      </c>
      <c r="L432" s="121" t="s">
        <v>568</v>
      </c>
      <c r="M432" s="121">
        <v>20</v>
      </c>
      <c r="N432" s="466" t="s">
        <v>56</v>
      </c>
      <c r="O432" s="464"/>
      <c r="P432" s="464"/>
      <c r="Q432" s="464"/>
      <c r="R432" s="464"/>
      <c r="S432" s="464"/>
      <c r="T432" s="464"/>
      <c r="U432" s="464"/>
      <c r="V432" s="464"/>
      <c r="W432" s="122"/>
    </row>
    <row r="433" spans="1:253" s="105" customFormat="1" ht="64.5" customHeight="1" x14ac:dyDescent="0.25">
      <c r="A433" s="466" t="s">
        <v>56</v>
      </c>
      <c r="B433" s="464"/>
      <c r="C433" s="464"/>
      <c r="D433" s="464"/>
      <c r="E433" s="464"/>
      <c r="F433" s="465"/>
      <c r="G433" s="364" t="s">
        <v>556</v>
      </c>
      <c r="H433" s="364" t="s">
        <v>569</v>
      </c>
      <c r="I433" s="43" t="s">
        <v>570</v>
      </c>
      <c r="J433" s="38" t="s">
        <v>571</v>
      </c>
      <c r="K433" s="121">
        <v>839</v>
      </c>
      <c r="L433" s="121" t="s">
        <v>568</v>
      </c>
      <c r="M433" s="121">
        <v>5</v>
      </c>
      <c r="N433" s="466" t="s">
        <v>56</v>
      </c>
      <c r="O433" s="464"/>
      <c r="P433" s="464"/>
      <c r="Q433" s="464"/>
      <c r="R433" s="464"/>
      <c r="S433" s="464"/>
      <c r="T433" s="464"/>
      <c r="U433" s="464"/>
      <c r="V433" s="464"/>
      <c r="W433" s="122"/>
    </row>
    <row r="434" spans="1:253" s="105" customFormat="1" ht="88.5" customHeight="1" x14ac:dyDescent="0.25">
      <c r="A434" s="466" t="s">
        <v>56</v>
      </c>
      <c r="B434" s="464"/>
      <c r="C434" s="464"/>
      <c r="D434" s="464"/>
      <c r="E434" s="464"/>
      <c r="F434" s="465"/>
      <c r="G434" s="364" t="s">
        <v>572</v>
      </c>
      <c r="H434" s="364" t="s">
        <v>573</v>
      </c>
      <c r="I434" s="43" t="s">
        <v>574</v>
      </c>
      <c r="J434" s="38" t="s">
        <v>575</v>
      </c>
      <c r="K434" s="121">
        <v>796</v>
      </c>
      <c r="L434" s="121" t="s">
        <v>78</v>
      </c>
      <c r="M434" s="121">
        <v>50</v>
      </c>
      <c r="N434" s="466" t="s">
        <v>56</v>
      </c>
      <c r="O434" s="464"/>
      <c r="P434" s="464"/>
      <c r="Q434" s="464"/>
      <c r="R434" s="464"/>
      <c r="S434" s="464"/>
      <c r="T434" s="464"/>
      <c r="U434" s="464"/>
      <c r="V434" s="464"/>
      <c r="W434" s="122"/>
    </row>
    <row r="435" spans="1:253" s="105" customFormat="1" ht="63.75" customHeight="1" x14ac:dyDescent="0.25">
      <c r="A435" s="463" t="s">
        <v>56</v>
      </c>
      <c r="B435" s="464"/>
      <c r="C435" s="464"/>
      <c r="D435" s="464"/>
      <c r="E435" s="464"/>
      <c r="F435" s="465"/>
      <c r="G435" s="364" t="s">
        <v>572</v>
      </c>
      <c r="H435" s="364" t="s">
        <v>573</v>
      </c>
      <c r="I435" s="43" t="s">
        <v>576</v>
      </c>
      <c r="J435" s="38" t="s">
        <v>577</v>
      </c>
      <c r="K435" s="121">
        <v>796</v>
      </c>
      <c r="L435" s="121" t="s">
        <v>78</v>
      </c>
      <c r="M435" s="121">
        <v>50</v>
      </c>
      <c r="N435" s="466" t="s">
        <v>56</v>
      </c>
      <c r="O435" s="464"/>
      <c r="P435" s="464"/>
      <c r="Q435" s="464"/>
      <c r="R435" s="464"/>
      <c r="S435" s="464"/>
      <c r="T435" s="464"/>
      <c r="U435" s="464"/>
      <c r="V435" s="464"/>
      <c r="W435" s="122"/>
    </row>
    <row r="436" spans="1:253" s="105" customFormat="1" ht="51.75" customHeight="1" x14ac:dyDescent="0.25">
      <c r="A436" s="466" t="s">
        <v>56</v>
      </c>
      <c r="B436" s="464"/>
      <c r="C436" s="464"/>
      <c r="D436" s="464"/>
      <c r="E436" s="464"/>
      <c r="F436" s="465"/>
      <c r="G436" s="364" t="s">
        <v>578</v>
      </c>
      <c r="H436" s="364" t="s">
        <v>579</v>
      </c>
      <c r="I436" s="43" t="s">
        <v>580</v>
      </c>
      <c r="J436" s="38" t="s">
        <v>581</v>
      </c>
      <c r="K436" s="121">
        <v>715</v>
      </c>
      <c r="L436" s="121" t="s">
        <v>91</v>
      </c>
      <c r="M436" s="121">
        <v>2</v>
      </c>
      <c r="N436" s="466" t="s">
        <v>56</v>
      </c>
      <c r="O436" s="464"/>
      <c r="P436" s="464"/>
      <c r="Q436" s="464"/>
      <c r="R436" s="464"/>
      <c r="S436" s="464"/>
      <c r="T436" s="464"/>
      <c r="U436" s="464"/>
      <c r="V436" s="464"/>
      <c r="W436" s="122"/>
    </row>
    <row r="437" spans="1:253" s="105" customFormat="1" ht="52.5" customHeight="1" x14ac:dyDescent="0.25">
      <c r="A437" s="466" t="s">
        <v>56</v>
      </c>
      <c r="B437" s="464"/>
      <c r="C437" s="464"/>
      <c r="D437" s="464"/>
      <c r="E437" s="464"/>
      <c r="F437" s="465"/>
      <c r="G437" s="364" t="s">
        <v>578</v>
      </c>
      <c r="H437" s="364" t="s">
        <v>582</v>
      </c>
      <c r="I437" s="43" t="s">
        <v>583</v>
      </c>
      <c r="J437" s="38" t="s">
        <v>584</v>
      </c>
      <c r="K437" s="121">
        <v>715</v>
      </c>
      <c r="L437" s="121" t="s">
        <v>91</v>
      </c>
      <c r="M437" s="121">
        <v>2</v>
      </c>
      <c r="N437" s="466" t="s">
        <v>56</v>
      </c>
      <c r="O437" s="464"/>
      <c r="P437" s="464"/>
      <c r="Q437" s="464"/>
      <c r="R437" s="464"/>
      <c r="S437" s="464"/>
      <c r="T437" s="464"/>
      <c r="U437" s="464"/>
      <c r="V437" s="464"/>
      <c r="W437" s="122"/>
    </row>
    <row r="438" spans="1:253" s="11" customFormat="1" ht="99" customHeight="1" x14ac:dyDescent="0.25">
      <c r="A438" s="55" t="s">
        <v>950</v>
      </c>
      <c r="B438" s="18" t="s">
        <v>43</v>
      </c>
      <c r="C438" s="18" t="s">
        <v>44</v>
      </c>
      <c r="D438" s="19" t="s">
        <v>45</v>
      </c>
      <c r="E438" s="18" t="s">
        <v>46</v>
      </c>
      <c r="F438" s="19" t="s">
        <v>47</v>
      </c>
      <c r="G438" s="19"/>
      <c r="H438" s="19"/>
      <c r="I438" s="33" t="s">
        <v>587</v>
      </c>
      <c r="J438" s="124" t="s">
        <v>324</v>
      </c>
      <c r="K438" s="128">
        <v>876</v>
      </c>
      <c r="L438" s="128" t="s">
        <v>39</v>
      </c>
      <c r="M438" s="89">
        <v>1140</v>
      </c>
      <c r="N438" s="126" t="s">
        <v>40</v>
      </c>
      <c r="O438" s="126" t="s">
        <v>41</v>
      </c>
      <c r="P438" s="76">
        <v>360126</v>
      </c>
      <c r="Q438" s="22">
        <v>45627</v>
      </c>
      <c r="R438" s="22">
        <v>45748</v>
      </c>
      <c r="S438" s="124" t="s">
        <v>194</v>
      </c>
      <c r="T438" s="129" t="s">
        <v>55</v>
      </c>
      <c r="U438" s="37"/>
      <c r="V438" s="227"/>
      <c r="W438" s="372"/>
      <c r="CX438" s="23"/>
      <c r="CY438" s="24"/>
      <c r="DL438" s="24"/>
    </row>
    <row r="439" spans="1:253" s="11" customFormat="1" ht="135" customHeight="1" x14ac:dyDescent="0.25">
      <c r="A439" s="378" t="s">
        <v>56</v>
      </c>
      <c r="B439" s="379"/>
      <c r="C439" s="379"/>
      <c r="D439" s="379"/>
      <c r="E439" s="379"/>
      <c r="F439" s="380"/>
      <c r="G439" s="19" t="s">
        <v>61</v>
      </c>
      <c r="H439" s="19" t="s">
        <v>62</v>
      </c>
      <c r="I439" s="29" t="s">
        <v>325</v>
      </c>
      <c r="J439" s="124" t="s">
        <v>326</v>
      </c>
      <c r="K439" s="128">
        <v>876</v>
      </c>
      <c r="L439" s="128" t="s">
        <v>39</v>
      </c>
      <c r="M439" s="157" t="s">
        <v>644</v>
      </c>
      <c r="N439" s="378" t="s">
        <v>56</v>
      </c>
      <c r="O439" s="379"/>
      <c r="P439" s="379"/>
      <c r="Q439" s="379"/>
      <c r="R439" s="379"/>
      <c r="S439" s="379"/>
      <c r="T439" s="380"/>
      <c r="U439" s="96"/>
      <c r="V439" s="164"/>
      <c r="W439" s="372"/>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c r="AZ439" s="26"/>
      <c r="BA439" s="26"/>
      <c r="BB439" s="26" t="e">
        <f>#REF!</f>
        <v>#REF!</v>
      </c>
      <c r="BC439" s="26" t="e">
        <f>#REF!</f>
        <v>#REF!</v>
      </c>
      <c r="BD439" s="26" t="e">
        <f>#REF!</f>
        <v>#REF!</v>
      </c>
      <c r="BE439" s="26" t="e">
        <f>#REF!</f>
        <v>#REF!</v>
      </c>
      <c r="BF439" s="26" t="e">
        <f>#REF!</f>
        <v>#REF!</v>
      </c>
      <c r="BG439" s="26" t="e">
        <f>#REF!</f>
        <v>#REF!</v>
      </c>
      <c r="BH439" s="26" t="e">
        <f>#REF!</f>
        <v>#REF!</v>
      </c>
      <c r="BI439" s="26" t="e">
        <f>#REF!</f>
        <v>#REF!</v>
      </c>
      <c r="BJ439" s="26" t="e">
        <f>#REF!</f>
        <v>#REF!</v>
      </c>
      <c r="BK439" s="26" t="e">
        <f>#REF!</f>
        <v>#REF!</v>
      </c>
      <c r="BL439" s="26" t="e">
        <f>#REF!</f>
        <v>#REF!</v>
      </c>
      <c r="BM439" s="26" t="e">
        <f>#REF!</f>
        <v>#REF!</v>
      </c>
      <c r="BN439" s="26" t="e">
        <f>#REF!</f>
        <v>#REF!</v>
      </c>
      <c r="BO439" s="26" t="e">
        <f>#REF!</f>
        <v>#REF!</v>
      </c>
      <c r="BP439" s="26" t="e">
        <f>#REF!</f>
        <v>#REF!</v>
      </c>
      <c r="BQ439" s="26" t="e">
        <f>#REF!</f>
        <v>#REF!</v>
      </c>
      <c r="BR439" s="26" t="e">
        <f>#REF!</f>
        <v>#REF!</v>
      </c>
      <c r="BS439" s="26" t="e">
        <f>#REF!</f>
        <v>#REF!</v>
      </c>
      <c r="BT439" s="26" t="e">
        <f>#REF!</f>
        <v>#REF!</v>
      </c>
      <c r="BU439" s="26" t="e">
        <f>#REF!</f>
        <v>#REF!</v>
      </c>
      <c r="BV439" s="26" t="e">
        <f>#REF!</f>
        <v>#REF!</v>
      </c>
      <c r="BW439" s="26" t="e">
        <f>#REF!</f>
        <v>#REF!</v>
      </c>
      <c r="BX439" s="26" t="e">
        <f>#REF!</f>
        <v>#REF!</v>
      </c>
      <c r="BY439" s="26" t="e">
        <f>#REF!</f>
        <v>#REF!</v>
      </c>
      <c r="BZ439" s="26" t="e">
        <f>#REF!</f>
        <v>#REF!</v>
      </c>
      <c r="CA439" s="26" t="e">
        <f>#REF!</f>
        <v>#REF!</v>
      </c>
      <c r="CB439" s="26" t="e">
        <f>#REF!</f>
        <v>#REF!</v>
      </c>
      <c r="CC439" s="26" t="e">
        <f>#REF!</f>
        <v>#REF!</v>
      </c>
      <c r="CD439" s="26" t="e">
        <f>#REF!</f>
        <v>#REF!</v>
      </c>
      <c r="CE439" s="26" t="e">
        <f>#REF!</f>
        <v>#REF!</v>
      </c>
      <c r="CF439" s="26" t="e">
        <f>#REF!</f>
        <v>#REF!</v>
      </c>
      <c r="CG439" s="26" t="e">
        <f>#REF!</f>
        <v>#REF!</v>
      </c>
      <c r="CH439" s="26" t="e">
        <f>#REF!</f>
        <v>#REF!</v>
      </c>
      <c r="CI439" s="26" t="e">
        <f>#REF!</f>
        <v>#REF!</v>
      </c>
      <c r="CJ439" s="26" t="e">
        <f>#REF!</f>
        <v>#REF!</v>
      </c>
      <c r="CK439" s="26" t="e">
        <f>#REF!</f>
        <v>#REF!</v>
      </c>
      <c r="CL439" s="26" t="e">
        <f>#REF!</f>
        <v>#REF!</v>
      </c>
      <c r="CM439" s="26" t="e">
        <f>#REF!</f>
        <v>#REF!</v>
      </c>
      <c r="CN439" s="26" t="e">
        <f>#REF!</f>
        <v>#REF!</v>
      </c>
      <c r="CO439" s="26" t="e">
        <f>#REF!</f>
        <v>#REF!</v>
      </c>
      <c r="CP439" s="26" t="e">
        <f>#REF!</f>
        <v>#REF!</v>
      </c>
      <c r="CQ439" s="26" t="e">
        <f>#REF!</f>
        <v>#REF!</v>
      </c>
      <c r="CR439" s="26" t="e">
        <f>#REF!</f>
        <v>#REF!</v>
      </c>
      <c r="CS439" s="26" t="e">
        <f>#REF!</f>
        <v>#REF!</v>
      </c>
      <c r="CT439" s="26" t="e">
        <f>#REF!</f>
        <v>#REF!</v>
      </c>
      <c r="CU439" s="26" t="e">
        <f>#REF!</f>
        <v>#REF!</v>
      </c>
      <c r="CV439" s="26" t="e">
        <f>#REF!</f>
        <v>#REF!</v>
      </c>
      <c r="CW439" s="26" t="e">
        <f>#REF!</f>
        <v>#REF!</v>
      </c>
      <c r="CX439" s="23" t="e">
        <f>#REF!</f>
        <v>#REF!</v>
      </c>
      <c r="CY439" s="26" t="e">
        <f>#REF!</f>
        <v>#REF!</v>
      </c>
      <c r="CZ439" s="26" t="e">
        <f>#REF!</f>
        <v>#REF!</v>
      </c>
      <c r="DA439" s="26" t="e">
        <f>#REF!</f>
        <v>#REF!</v>
      </c>
      <c r="DB439" s="26" t="e">
        <f>#REF!</f>
        <v>#REF!</v>
      </c>
      <c r="DC439" s="26" t="e">
        <f>#REF!</f>
        <v>#REF!</v>
      </c>
      <c r="DD439" s="26" t="e">
        <f>#REF!</f>
        <v>#REF!</v>
      </c>
      <c r="DE439" s="26" t="e">
        <f>#REF!</f>
        <v>#REF!</v>
      </c>
      <c r="DF439" s="26" t="e">
        <f>#REF!</f>
        <v>#REF!</v>
      </c>
      <c r="DG439" s="26" t="e">
        <f>#REF!</f>
        <v>#REF!</v>
      </c>
      <c r="DH439" s="26" t="e">
        <f>#REF!</f>
        <v>#REF!</v>
      </c>
      <c r="DI439" s="26" t="e">
        <f>#REF!</f>
        <v>#REF!</v>
      </c>
      <c r="DJ439" s="26" t="e">
        <f>#REF!</f>
        <v>#REF!</v>
      </c>
      <c r="DK439" s="26" t="e">
        <f>#REF!</f>
        <v>#REF!</v>
      </c>
      <c r="DL439" s="26" t="e">
        <f>#REF!</f>
        <v>#REF!</v>
      </c>
      <c r="DM439" s="26" t="e">
        <f>#REF!</f>
        <v>#REF!</v>
      </c>
      <c r="DN439" s="26" t="e">
        <f>#REF!</f>
        <v>#REF!</v>
      </c>
      <c r="DO439" s="26" t="e">
        <f>#REF!</f>
        <v>#REF!</v>
      </c>
      <c r="DP439" s="26" t="e">
        <f>#REF!</f>
        <v>#REF!</v>
      </c>
      <c r="DQ439" s="26" t="e">
        <f>#REF!</f>
        <v>#REF!</v>
      </c>
      <c r="DR439" s="26" t="e">
        <f>#REF!</f>
        <v>#REF!</v>
      </c>
      <c r="DS439" s="26" t="e">
        <f>#REF!</f>
        <v>#REF!</v>
      </c>
      <c r="DT439" s="26" t="e">
        <f>#REF!</f>
        <v>#REF!</v>
      </c>
      <c r="DU439" s="26" t="e">
        <f>#REF!</f>
        <v>#REF!</v>
      </c>
      <c r="DV439" s="26" t="e">
        <f>#REF!</f>
        <v>#REF!</v>
      </c>
      <c r="DW439" s="26" t="e">
        <f>#REF!</f>
        <v>#REF!</v>
      </c>
      <c r="DX439" s="26" t="e">
        <f>#REF!</f>
        <v>#REF!</v>
      </c>
      <c r="DY439" s="26" t="e">
        <f>#REF!</f>
        <v>#REF!</v>
      </c>
      <c r="DZ439" s="26" t="e">
        <f>#REF!</f>
        <v>#REF!</v>
      </c>
      <c r="EA439" s="26" t="e">
        <f>#REF!</f>
        <v>#REF!</v>
      </c>
      <c r="EB439" s="26" t="e">
        <f>#REF!</f>
        <v>#REF!</v>
      </c>
      <c r="EC439" s="26" t="e">
        <f>#REF!</f>
        <v>#REF!</v>
      </c>
      <c r="ED439" s="26" t="e">
        <f>#REF!</f>
        <v>#REF!</v>
      </c>
      <c r="EE439" s="26" t="e">
        <f>#REF!</f>
        <v>#REF!</v>
      </c>
      <c r="EF439" s="26" t="e">
        <f>#REF!</f>
        <v>#REF!</v>
      </c>
      <c r="EG439" s="26" t="e">
        <f>#REF!</f>
        <v>#REF!</v>
      </c>
      <c r="EH439" s="26" t="e">
        <f>#REF!</f>
        <v>#REF!</v>
      </c>
      <c r="EI439" s="26" t="e">
        <f>#REF!</f>
        <v>#REF!</v>
      </c>
      <c r="EJ439" s="26" t="e">
        <f>#REF!</f>
        <v>#REF!</v>
      </c>
      <c r="EK439" s="26" t="e">
        <f>#REF!</f>
        <v>#REF!</v>
      </c>
      <c r="EL439" s="26" t="e">
        <f>#REF!</f>
        <v>#REF!</v>
      </c>
      <c r="EM439" s="26" t="e">
        <f>#REF!</f>
        <v>#REF!</v>
      </c>
      <c r="EN439" s="26" t="e">
        <f>#REF!</f>
        <v>#REF!</v>
      </c>
      <c r="EO439" s="26" t="e">
        <f>#REF!</f>
        <v>#REF!</v>
      </c>
      <c r="EP439" s="26" t="e">
        <f>#REF!</f>
        <v>#REF!</v>
      </c>
      <c r="EQ439" s="26" t="e">
        <f>#REF!</f>
        <v>#REF!</v>
      </c>
      <c r="ER439" s="26" t="e">
        <f>#REF!</f>
        <v>#REF!</v>
      </c>
      <c r="ES439" s="26" t="e">
        <f>#REF!</f>
        <v>#REF!</v>
      </c>
      <c r="ET439" s="26" t="e">
        <f>#REF!</f>
        <v>#REF!</v>
      </c>
      <c r="EU439" s="26" t="e">
        <f>#REF!</f>
        <v>#REF!</v>
      </c>
      <c r="EV439" s="26" t="e">
        <f>#REF!</f>
        <v>#REF!</v>
      </c>
      <c r="EW439" s="26" t="e">
        <f>#REF!</f>
        <v>#REF!</v>
      </c>
      <c r="EX439" s="26" t="e">
        <f>#REF!</f>
        <v>#REF!</v>
      </c>
      <c r="EY439" s="26" t="e">
        <f>#REF!</f>
        <v>#REF!</v>
      </c>
      <c r="EZ439" s="26" t="e">
        <f>#REF!</f>
        <v>#REF!</v>
      </c>
      <c r="FA439" s="26" t="e">
        <f>#REF!</f>
        <v>#REF!</v>
      </c>
      <c r="FB439" s="26" t="e">
        <f>#REF!</f>
        <v>#REF!</v>
      </c>
      <c r="FC439" s="26" t="e">
        <f>#REF!</f>
        <v>#REF!</v>
      </c>
      <c r="FD439" s="26" t="e">
        <f>#REF!</f>
        <v>#REF!</v>
      </c>
      <c r="FE439" s="26" t="e">
        <f>#REF!</f>
        <v>#REF!</v>
      </c>
      <c r="FF439" s="26" t="e">
        <f>#REF!</f>
        <v>#REF!</v>
      </c>
      <c r="FG439" s="26" t="e">
        <f>#REF!</f>
        <v>#REF!</v>
      </c>
      <c r="FH439" s="26" t="e">
        <f>#REF!</f>
        <v>#REF!</v>
      </c>
      <c r="FI439" s="26" t="e">
        <f>#REF!</f>
        <v>#REF!</v>
      </c>
      <c r="FJ439" s="26" t="e">
        <f>#REF!</f>
        <v>#REF!</v>
      </c>
      <c r="FK439" s="26" t="e">
        <f>#REF!</f>
        <v>#REF!</v>
      </c>
      <c r="FL439" s="26" t="e">
        <f>#REF!</f>
        <v>#REF!</v>
      </c>
      <c r="FM439" s="26" t="e">
        <f>#REF!</f>
        <v>#REF!</v>
      </c>
      <c r="FN439" s="26" t="e">
        <f>#REF!</f>
        <v>#REF!</v>
      </c>
      <c r="FO439" s="26" t="e">
        <f>#REF!</f>
        <v>#REF!</v>
      </c>
      <c r="FP439" s="26" t="e">
        <f>#REF!</f>
        <v>#REF!</v>
      </c>
      <c r="FQ439" s="26" t="e">
        <f>#REF!</f>
        <v>#REF!</v>
      </c>
      <c r="FR439" s="26" t="e">
        <f>#REF!</f>
        <v>#REF!</v>
      </c>
      <c r="FS439" s="26" t="e">
        <f>#REF!</f>
        <v>#REF!</v>
      </c>
      <c r="FT439" s="26" t="e">
        <f>#REF!</f>
        <v>#REF!</v>
      </c>
      <c r="FU439" s="26" t="e">
        <f>#REF!</f>
        <v>#REF!</v>
      </c>
      <c r="FV439" s="26" t="e">
        <f>#REF!</f>
        <v>#REF!</v>
      </c>
      <c r="FW439" s="26" t="e">
        <f>#REF!</f>
        <v>#REF!</v>
      </c>
      <c r="FX439" s="26" t="e">
        <f>#REF!</f>
        <v>#REF!</v>
      </c>
      <c r="FY439" s="26" t="e">
        <f>#REF!</f>
        <v>#REF!</v>
      </c>
      <c r="FZ439" s="26" t="e">
        <f>#REF!</f>
        <v>#REF!</v>
      </c>
      <c r="GA439" s="26" t="e">
        <f>#REF!</f>
        <v>#REF!</v>
      </c>
      <c r="GB439" s="26" t="e">
        <f>#REF!</f>
        <v>#REF!</v>
      </c>
      <c r="GC439" s="26" t="e">
        <f>#REF!</f>
        <v>#REF!</v>
      </c>
      <c r="GD439" s="26" t="e">
        <f>#REF!</f>
        <v>#REF!</v>
      </c>
      <c r="GE439" s="26" t="e">
        <f>#REF!</f>
        <v>#REF!</v>
      </c>
      <c r="GF439" s="26" t="e">
        <f>#REF!</f>
        <v>#REF!</v>
      </c>
      <c r="GG439" s="26" t="e">
        <f>#REF!</f>
        <v>#REF!</v>
      </c>
      <c r="GH439" s="26" t="e">
        <f>#REF!</f>
        <v>#REF!</v>
      </c>
      <c r="GI439" s="26" t="e">
        <f>#REF!</f>
        <v>#REF!</v>
      </c>
      <c r="GJ439" s="26" t="e">
        <f>#REF!</f>
        <v>#REF!</v>
      </c>
      <c r="GK439" s="26" t="e">
        <f>#REF!</f>
        <v>#REF!</v>
      </c>
      <c r="GL439" s="26" t="e">
        <f>#REF!</f>
        <v>#REF!</v>
      </c>
      <c r="GM439" s="26" t="e">
        <f>#REF!</f>
        <v>#REF!</v>
      </c>
      <c r="GN439" s="26" t="e">
        <f>#REF!</f>
        <v>#REF!</v>
      </c>
      <c r="GO439" s="26" t="e">
        <f>#REF!</f>
        <v>#REF!</v>
      </c>
      <c r="GP439" s="26" t="e">
        <f>#REF!</f>
        <v>#REF!</v>
      </c>
      <c r="GQ439" s="26" t="e">
        <f>#REF!</f>
        <v>#REF!</v>
      </c>
      <c r="GR439" s="26" t="e">
        <f>#REF!</f>
        <v>#REF!</v>
      </c>
      <c r="GS439" s="26" t="e">
        <f>#REF!</f>
        <v>#REF!</v>
      </c>
      <c r="GT439" s="26" t="e">
        <f>#REF!</f>
        <v>#REF!</v>
      </c>
      <c r="GU439" s="26" t="e">
        <f>#REF!</f>
        <v>#REF!</v>
      </c>
      <c r="GV439" s="26" t="e">
        <f>#REF!</f>
        <v>#REF!</v>
      </c>
      <c r="GW439" s="26" t="e">
        <f>#REF!</f>
        <v>#REF!</v>
      </c>
      <c r="GX439" s="26" t="e">
        <f>#REF!</f>
        <v>#REF!</v>
      </c>
      <c r="GY439" s="26" t="e">
        <f>#REF!</f>
        <v>#REF!</v>
      </c>
      <c r="GZ439" s="26" t="e">
        <f>#REF!</f>
        <v>#REF!</v>
      </c>
      <c r="HA439" s="26" t="e">
        <f>#REF!</f>
        <v>#REF!</v>
      </c>
      <c r="HB439" s="26" t="e">
        <f>#REF!</f>
        <v>#REF!</v>
      </c>
      <c r="HC439" s="26" t="e">
        <f>#REF!</f>
        <v>#REF!</v>
      </c>
      <c r="HD439" s="26" t="e">
        <f>#REF!</f>
        <v>#REF!</v>
      </c>
      <c r="HE439" s="26" t="e">
        <f>#REF!</f>
        <v>#REF!</v>
      </c>
      <c r="HF439" s="26" t="e">
        <f>#REF!</f>
        <v>#REF!</v>
      </c>
      <c r="HG439" s="26" t="e">
        <f>#REF!</f>
        <v>#REF!</v>
      </c>
      <c r="HH439" s="26" t="e">
        <f>#REF!</f>
        <v>#REF!</v>
      </c>
      <c r="HI439" s="26" t="e">
        <f>#REF!</f>
        <v>#REF!</v>
      </c>
      <c r="HJ439" s="26" t="e">
        <f>#REF!</f>
        <v>#REF!</v>
      </c>
      <c r="HK439" s="26" t="e">
        <f>#REF!</f>
        <v>#REF!</v>
      </c>
      <c r="HL439" s="26" t="e">
        <f>#REF!</f>
        <v>#REF!</v>
      </c>
      <c r="HM439" s="26" t="e">
        <f>#REF!</f>
        <v>#REF!</v>
      </c>
      <c r="HN439" s="26" t="e">
        <f>#REF!</f>
        <v>#REF!</v>
      </c>
      <c r="HO439" s="26" t="e">
        <f>#REF!</f>
        <v>#REF!</v>
      </c>
      <c r="HP439" s="26" t="e">
        <f>#REF!</f>
        <v>#REF!</v>
      </c>
      <c r="HQ439" s="26" t="e">
        <f>#REF!</f>
        <v>#REF!</v>
      </c>
      <c r="HR439" s="26" t="e">
        <f>#REF!</f>
        <v>#REF!</v>
      </c>
      <c r="HS439" s="26" t="e">
        <f>#REF!</f>
        <v>#REF!</v>
      </c>
      <c r="HT439" s="26" t="e">
        <f>#REF!</f>
        <v>#REF!</v>
      </c>
      <c r="HU439" s="26" t="e">
        <f>#REF!</f>
        <v>#REF!</v>
      </c>
      <c r="HV439" s="26" t="e">
        <f>#REF!</f>
        <v>#REF!</v>
      </c>
      <c r="HW439" s="26" t="e">
        <f>#REF!</f>
        <v>#REF!</v>
      </c>
      <c r="HX439" s="26" t="e">
        <f>#REF!</f>
        <v>#REF!</v>
      </c>
      <c r="HY439" s="26" t="e">
        <f>#REF!</f>
        <v>#REF!</v>
      </c>
      <c r="HZ439" s="26" t="e">
        <f>#REF!</f>
        <v>#REF!</v>
      </c>
      <c r="IA439" s="26" t="e">
        <f>#REF!</f>
        <v>#REF!</v>
      </c>
      <c r="IB439" s="26" t="e">
        <f>#REF!</f>
        <v>#REF!</v>
      </c>
      <c r="IC439" s="26" t="e">
        <f>#REF!</f>
        <v>#REF!</v>
      </c>
      <c r="ID439" s="26" t="e">
        <f>#REF!</f>
        <v>#REF!</v>
      </c>
      <c r="IE439" s="26" t="e">
        <f>#REF!</f>
        <v>#REF!</v>
      </c>
      <c r="IF439" s="26" t="e">
        <f>#REF!</f>
        <v>#REF!</v>
      </c>
      <c r="IG439" s="26" t="e">
        <f>#REF!</f>
        <v>#REF!</v>
      </c>
      <c r="IH439" s="26" t="e">
        <f>#REF!</f>
        <v>#REF!</v>
      </c>
      <c r="II439" s="26" t="e">
        <f>#REF!</f>
        <v>#REF!</v>
      </c>
      <c r="IJ439" s="26" t="e">
        <f>#REF!</f>
        <v>#REF!</v>
      </c>
      <c r="IK439" s="26" t="e">
        <f>#REF!</f>
        <v>#REF!</v>
      </c>
      <c r="IL439" s="26" t="e">
        <f>#REF!</f>
        <v>#REF!</v>
      </c>
      <c r="IM439" s="26" t="e">
        <f>#REF!</f>
        <v>#REF!</v>
      </c>
      <c r="IN439" s="26" t="e">
        <f>#REF!</f>
        <v>#REF!</v>
      </c>
      <c r="IO439" s="26" t="e">
        <f>#REF!</f>
        <v>#REF!</v>
      </c>
      <c r="IP439" s="26" t="e">
        <f>#REF!</f>
        <v>#REF!</v>
      </c>
      <c r="IQ439" s="26" t="e">
        <f>#REF!</f>
        <v>#REF!</v>
      </c>
      <c r="IR439" s="26" t="e">
        <f>#REF!</f>
        <v>#REF!</v>
      </c>
    </row>
    <row r="440" spans="1:253" s="11" customFormat="1" ht="132" customHeight="1" x14ac:dyDescent="0.25">
      <c r="A440" s="394" t="s">
        <v>56</v>
      </c>
      <c r="B440" s="395"/>
      <c r="C440" s="395"/>
      <c r="D440" s="395"/>
      <c r="E440" s="395"/>
      <c r="F440" s="396"/>
      <c r="G440" s="19" t="s">
        <v>61</v>
      </c>
      <c r="H440" s="98" t="s">
        <v>62</v>
      </c>
      <c r="I440" s="99" t="s">
        <v>327</v>
      </c>
      <c r="J440" s="125" t="s">
        <v>328</v>
      </c>
      <c r="K440" s="128">
        <v>876</v>
      </c>
      <c r="L440" s="128" t="s">
        <v>39</v>
      </c>
      <c r="M440" s="127" t="s">
        <v>612</v>
      </c>
      <c r="N440" s="378" t="s">
        <v>56</v>
      </c>
      <c r="O440" s="379"/>
      <c r="P440" s="379"/>
      <c r="Q440" s="379"/>
      <c r="R440" s="379"/>
      <c r="S440" s="379"/>
      <c r="T440" s="380"/>
      <c r="U440" s="37"/>
      <c r="V440" s="164"/>
      <c r="W440" s="372"/>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c r="AZ440" s="26"/>
      <c r="BA440" s="26"/>
      <c r="BB440" s="26" t="e">
        <f>#REF!</f>
        <v>#REF!</v>
      </c>
      <c r="BC440" s="26" t="e">
        <f>#REF!</f>
        <v>#REF!</v>
      </c>
      <c r="BD440" s="26" t="e">
        <f>#REF!</f>
        <v>#REF!</v>
      </c>
      <c r="BE440" s="26" t="e">
        <f>#REF!</f>
        <v>#REF!</v>
      </c>
      <c r="BF440" s="26" t="e">
        <f>#REF!</f>
        <v>#REF!</v>
      </c>
      <c r="BG440" s="26" t="e">
        <f>#REF!</f>
        <v>#REF!</v>
      </c>
      <c r="BH440" s="26" t="e">
        <f>#REF!</f>
        <v>#REF!</v>
      </c>
      <c r="BI440" s="26" t="e">
        <f>#REF!</f>
        <v>#REF!</v>
      </c>
      <c r="BJ440" s="26" t="e">
        <f>#REF!</f>
        <v>#REF!</v>
      </c>
      <c r="BK440" s="26" t="e">
        <f>#REF!</f>
        <v>#REF!</v>
      </c>
      <c r="BL440" s="26" t="e">
        <f>#REF!</f>
        <v>#REF!</v>
      </c>
      <c r="BM440" s="26" t="e">
        <f>#REF!</f>
        <v>#REF!</v>
      </c>
      <c r="BN440" s="26" t="e">
        <f>#REF!</f>
        <v>#REF!</v>
      </c>
      <c r="BO440" s="26" t="e">
        <f>#REF!</f>
        <v>#REF!</v>
      </c>
      <c r="BP440" s="26" t="e">
        <f>#REF!</f>
        <v>#REF!</v>
      </c>
      <c r="BQ440" s="26" t="e">
        <f>#REF!</f>
        <v>#REF!</v>
      </c>
      <c r="BR440" s="26" t="e">
        <f>#REF!</f>
        <v>#REF!</v>
      </c>
      <c r="BS440" s="26" t="e">
        <f>#REF!</f>
        <v>#REF!</v>
      </c>
      <c r="BT440" s="26" t="e">
        <f>#REF!</f>
        <v>#REF!</v>
      </c>
      <c r="BU440" s="26" t="e">
        <f>#REF!</f>
        <v>#REF!</v>
      </c>
      <c r="BV440" s="26" t="e">
        <f>#REF!</f>
        <v>#REF!</v>
      </c>
      <c r="BW440" s="26" t="e">
        <f>#REF!</f>
        <v>#REF!</v>
      </c>
      <c r="BX440" s="26" t="e">
        <f>#REF!</f>
        <v>#REF!</v>
      </c>
      <c r="BY440" s="26" t="e">
        <f>#REF!</f>
        <v>#REF!</v>
      </c>
      <c r="BZ440" s="26" t="e">
        <f>#REF!</f>
        <v>#REF!</v>
      </c>
      <c r="CA440" s="26" t="e">
        <f>#REF!</f>
        <v>#REF!</v>
      </c>
      <c r="CB440" s="26" t="e">
        <f>#REF!</f>
        <v>#REF!</v>
      </c>
      <c r="CC440" s="26" t="e">
        <f>#REF!</f>
        <v>#REF!</v>
      </c>
      <c r="CD440" s="26" t="e">
        <f>#REF!</f>
        <v>#REF!</v>
      </c>
      <c r="CE440" s="26" t="e">
        <f>#REF!</f>
        <v>#REF!</v>
      </c>
      <c r="CF440" s="26" t="e">
        <f>#REF!</f>
        <v>#REF!</v>
      </c>
      <c r="CG440" s="26" t="e">
        <f>#REF!</f>
        <v>#REF!</v>
      </c>
      <c r="CH440" s="26" t="e">
        <f>#REF!</f>
        <v>#REF!</v>
      </c>
      <c r="CI440" s="26" t="e">
        <f>#REF!</f>
        <v>#REF!</v>
      </c>
      <c r="CJ440" s="26" t="e">
        <f>#REF!</f>
        <v>#REF!</v>
      </c>
      <c r="CK440" s="26" t="e">
        <f>#REF!</f>
        <v>#REF!</v>
      </c>
      <c r="CL440" s="26" t="e">
        <f>#REF!</f>
        <v>#REF!</v>
      </c>
      <c r="CM440" s="26" t="e">
        <f>#REF!</f>
        <v>#REF!</v>
      </c>
      <c r="CN440" s="26" t="e">
        <f>#REF!</f>
        <v>#REF!</v>
      </c>
      <c r="CO440" s="26" t="e">
        <f>#REF!</f>
        <v>#REF!</v>
      </c>
      <c r="CP440" s="26" t="e">
        <f>#REF!</f>
        <v>#REF!</v>
      </c>
      <c r="CQ440" s="26" t="e">
        <f>#REF!</f>
        <v>#REF!</v>
      </c>
      <c r="CR440" s="26" t="e">
        <f>#REF!</f>
        <v>#REF!</v>
      </c>
      <c r="CS440" s="26" t="e">
        <f>#REF!</f>
        <v>#REF!</v>
      </c>
      <c r="CT440" s="26" t="e">
        <f>#REF!</f>
        <v>#REF!</v>
      </c>
      <c r="CU440" s="26" t="e">
        <f>#REF!</f>
        <v>#REF!</v>
      </c>
      <c r="CV440" s="26" t="e">
        <f>#REF!</f>
        <v>#REF!</v>
      </c>
      <c r="CW440" s="26" t="e">
        <f>#REF!</f>
        <v>#REF!</v>
      </c>
      <c r="CX440" s="23" t="e">
        <f>#REF!</f>
        <v>#REF!</v>
      </c>
      <c r="CY440" s="26" t="e">
        <f>#REF!</f>
        <v>#REF!</v>
      </c>
      <c r="CZ440" s="26" t="e">
        <f>#REF!</f>
        <v>#REF!</v>
      </c>
      <c r="DA440" s="26" t="e">
        <f>#REF!</f>
        <v>#REF!</v>
      </c>
      <c r="DB440" s="26" t="e">
        <f>#REF!</f>
        <v>#REF!</v>
      </c>
      <c r="DC440" s="26" t="e">
        <f>#REF!</f>
        <v>#REF!</v>
      </c>
      <c r="DD440" s="26" t="e">
        <f>#REF!</f>
        <v>#REF!</v>
      </c>
      <c r="DE440" s="26" t="e">
        <f>#REF!</f>
        <v>#REF!</v>
      </c>
      <c r="DF440" s="26" t="e">
        <f>#REF!</f>
        <v>#REF!</v>
      </c>
      <c r="DG440" s="26" t="e">
        <f>#REF!</f>
        <v>#REF!</v>
      </c>
      <c r="DH440" s="26" t="e">
        <f>#REF!</f>
        <v>#REF!</v>
      </c>
      <c r="DI440" s="26" t="e">
        <f>#REF!</f>
        <v>#REF!</v>
      </c>
      <c r="DJ440" s="26" t="e">
        <f>#REF!</f>
        <v>#REF!</v>
      </c>
      <c r="DK440" s="26" t="e">
        <f>#REF!</f>
        <v>#REF!</v>
      </c>
      <c r="DL440" s="26" t="e">
        <f>#REF!</f>
        <v>#REF!</v>
      </c>
      <c r="DM440" s="26" t="e">
        <f>#REF!</f>
        <v>#REF!</v>
      </c>
      <c r="DN440" s="26" t="e">
        <f>#REF!</f>
        <v>#REF!</v>
      </c>
      <c r="DO440" s="26" t="e">
        <f>#REF!</f>
        <v>#REF!</v>
      </c>
      <c r="DP440" s="26" t="e">
        <f>#REF!</f>
        <v>#REF!</v>
      </c>
      <c r="DQ440" s="26" t="e">
        <f>#REF!</f>
        <v>#REF!</v>
      </c>
      <c r="DR440" s="26" t="e">
        <f>#REF!</f>
        <v>#REF!</v>
      </c>
      <c r="DS440" s="26" t="e">
        <f>#REF!</f>
        <v>#REF!</v>
      </c>
      <c r="DT440" s="26" t="e">
        <f>#REF!</f>
        <v>#REF!</v>
      </c>
      <c r="DU440" s="26" t="e">
        <f>#REF!</f>
        <v>#REF!</v>
      </c>
      <c r="DV440" s="26" t="e">
        <f>#REF!</f>
        <v>#REF!</v>
      </c>
      <c r="DW440" s="26" t="e">
        <f>#REF!</f>
        <v>#REF!</v>
      </c>
      <c r="DX440" s="26" t="e">
        <f>#REF!</f>
        <v>#REF!</v>
      </c>
      <c r="DY440" s="26" t="e">
        <f>#REF!</f>
        <v>#REF!</v>
      </c>
      <c r="DZ440" s="26" t="e">
        <f>#REF!</f>
        <v>#REF!</v>
      </c>
      <c r="EA440" s="26" t="e">
        <f>#REF!</f>
        <v>#REF!</v>
      </c>
      <c r="EB440" s="26" t="e">
        <f>#REF!</f>
        <v>#REF!</v>
      </c>
      <c r="EC440" s="26" t="e">
        <f>#REF!</f>
        <v>#REF!</v>
      </c>
      <c r="ED440" s="26" t="e">
        <f>#REF!</f>
        <v>#REF!</v>
      </c>
      <c r="EE440" s="26" t="e">
        <f>#REF!</f>
        <v>#REF!</v>
      </c>
      <c r="EF440" s="26" t="e">
        <f>#REF!</f>
        <v>#REF!</v>
      </c>
      <c r="EG440" s="26" t="e">
        <f>#REF!</f>
        <v>#REF!</v>
      </c>
      <c r="EH440" s="26" t="e">
        <f>#REF!</f>
        <v>#REF!</v>
      </c>
      <c r="EI440" s="26" t="e">
        <f>#REF!</f>
        <v>#REF!</v>
      </c>
      <c r="EJ440" s="26" t="e">
        <f>#REF!</f>
        <v>#REF!</v>
      </c>
      <c r="EK440" s="26" t="e">
        <f>#REF!</f>
        <v>#REF!</v>
      </c>
      <c r="EL440" s="26" t="e">
        <f>#REF!</f>
        <v>#REF!</v>
      </c>
      <c r="EM440" s="26" t="e">
        <f>#REF!</f>
        <v>#REF!</v>
      </c>
      <c r="EN440" s="26" t="e">
        <f>#REF!</f>
        <v>#REF!</v>
      </c>
      <c r="EO440" s="26" t="e">
        <f>#REF!</f>
        <v>#REF!</v>
      </c>
      <c r="EP440" s="26" t="e">
        <f>#REF!</f>
        <v>#REF!</v>
      </c>
      <c r="EQ440" s="26" t="e">
        <f>#REF!</f>
        <v>#REF!</v>
      </c>
      <c r="ER440" s="26" t="e">
        <f>#REF!</f>
        <v>#REF!</v>
      </c>
      <c r="ES440" s="26" t="e">
        <f>#REF!</f>
        <v>#REF!</v>
      </c>
      <c r="ET440" s="26" t="e">
        <f>#REF!</f>
        <v>#REF!</v>
      </c>
      <c r="EU440" s="26" t="e">
        <f>#REF!</f>
        <v>#REF!</v>
      </c>
      <c r="EV440" s="26" t="e">
        <f>#REF!</f>
        <v>#REF!</v>
      </c>
      <c r="EW440" s="26" t="e">
        <f>#REF!</f>
        <v>#REF!</v>
      </c>
      <c r="EX440" s="26" t="e">
        <f>#REF!</f>
        <v>#REF!</v>
      </c>
      <c r="EY440" s="26" t="e">
        <f>#REF!</f>
        <v>#REF!</v>
      </c>
      <c r="EZ440" s="26" t="e">
        <f>#REF!</f>
        <v>#REF!</v>
      </c>
      <c r="FA440" s="26" t="e">
        <f>#REF!</f>
        <v>#REF!</v>
      </c>
      <c r="FB440" s="26" t="e">
        <f>#REF!</f>
        <v>#REF!</v>
      </c>
      <c r="FC440" s="26" t="e">
        <f>#REF!</f>
        <v>#REF!</v>
      </c>
      <c r="FD440" s="26" t="e">
        <f>#REF!</f>
        <v>#REF!</v>
      </c>
      <c r="FE440" s="26" t="e">
        <f>#REF!</f>
        <v>#REF!</v>
      </c>
      <c r="FF440" s="26" t="e">
        <f>#REF!</f>
        <v>#REF!</v>
      </c>
      <c r="FG440" s="26" t="e">
        <f>#REF!</f>
        <v>#REF!</v>
      </c>
      <c r="FH440" s="26" t="e">
        <f>#REF!</f>
        <v>#REF!</v>
      </c>
      <c r="FI440" s="26" t="e">
        <f>#REF!</f>
        <v>#REF!</v>
      </c>
      <c r="FJ440" s="26" t="e">
        <f>#REF!</f>
        <v>#REF!</v>
      </c>
      <c r="FK440" s="26" t="e">
        <f>#REF!</f>
        <v>#REF!</v>
      </c>
      <c r="FL440" s="26" t="e">
        <f>#REF!</f>
        <v>#REF!</v>
      </c>
      <c r="FM440" s="26" t="e">
        <f>#REF!</f>
        <v>#REF!</v>
      </c>
      <c r="FN440" s="26" t="e">
        <f>#REF!</f>
        <v>#REF!</v>
      </c>
      <c r="FO440" s="26" t="e">
        <f>#REF!</f>
        <v>#REF!</v>
      </c>
      <c r="FP440" s="26" t="e">
        <f>#REF!</f>
        <v>#REF!</v>
      </c>
      <c r="FQ440" s="26" t="e">
        <f>#REF!</f>
        <v>#REF!</v>
      </c>
      <c r="FR440" s="26" t="e">
        <f>#REF!</f>
        <v>#REF!</v>
      </c>
      <c r="FS440" s="26" t="e">
        <f>#REF!</f>
        <v>#REF!</v>
      </c>
      <c r="FT440" s="26" t="e">
        <f>#REF!</f>
        <v>#REF!</v>
      </c>
      <c r="FU440" s="26" t="e">
        <f>#REF!</f>
        <v>#REF!</v>
      </c>
      <c r="FV440" s="26" t="e">
        <f>#REF!</f>
        <v>#REF!</v>
      </c>
      <c r="FW440" s="26" t="e">
        <f>#REF!</f>
        <v>#REF!</v>
      </c>
      <c r="FX440" s="26" t="e">
        <f>#REF!</f>
        <v>#REF!</v>
      </c>
      <c r="FY440" s="26" t="e">
        <f>#REF!</f>
        <v>#REF!</v>
      </c>
      <c r="FZ440" s="26" t="e">
        <f>#REF!</f>
        <v>#REF!</v>
      </c>
      <c r="GA440" s="26" t="e">
        <f>#REF!</f>
        <v>#REF!</v>
      </c>
      <c r="GB440" s="26" t="e">
        <f>#REF!</f>
        <v>#REF!</v>
      </c>
      <c r="GC440" s="26" t="e">
        <f>#REF!</f>
        <v>#REF!</v>
      </c>
      <c r="GD440" s="26" t="e">
        <f>#REF!</f>
        <v>#REF!</v>
      </c>
      <c r="GE440" s="26" t="e">
        <f>#REF!</f>
        <v>#REF!</v>
      </c>
      <c r="GF440" s="26" t="e">
        <f>#REF!</f>
        <v>#REF!</v>
      </c>
      <c r="GG440" s="26" t="e">
        <f>#REF!</f>
        <v>#REF!</v>
      </c>
      <c r="GH440" s="26" t="e">
        <f>#REF!</f>
        <v>#REF!</v>
      </c>
      <c r="GI440" s="26" t="e">
        <f>#REF!</f>
        <v>#REF!</v>
      </c>
      <c r="GJ440" s="26" t="e">
        <f>#REF!</f>
        <v>#REF!</v>
      </c>
      <c r="GK440" s="26" t="e">
        <f>#REF!</f>
        <v>#REF!</v>
      </c>
      <c r="GL440" s="26" t="e">
        <f>#REF!</f>
        <v>#REF!</v>
      </c>
      <c r="GM440" s="26" t="e">
        <f>#REF!</f>
        <v>#REF!</v>
      </c>
      <c r="GN440" s="26" t="e">
        <f>#REF!</f>
        <v>#REF!</v>
      </c>
      <c r="GO440" s="26" t="e">
        <f>#REF!</f>
        <v>#REF!</v>
      </c>
      <c r="GP440" s="26" t="e">
        <f>#REF!</f>
        <v>#REF!</v>
      </c>
      <c r="GQ440" s="26" t="e">
        <f>#REF!</f>
        <v>#REF!</v>
      </c>
      <c r="GR440" s="26" t="e">
        <f>#REF!</f>
        <v>#REF!</v>
      </c>
      <c r="GS440" s="26" t="e">
        <f>#REF!</f>
        <v>#REF!</v>
      </c>
      <c r="GT440" s="26" t="e">
        <f>#REF!</f>
        <v>#REF!</v>
      </c>
      <c r="GU440" s="26" t="e">
        <f>#REF!</f>
        <v>#REF!</v>
      </c>
      <c r="GV440" s="26" t="e">
        <f>#REF!</f>
        <v>#REF!</v>
      </c>
      <c r="GW440" s="26" t="e">
        <f>#REF!</f>
        <v>#REF!</v>
      </c>
      <c r="GX440" s="26" t="e">
        <f>#REF!</f>
        <v>#REF!</v>
      </c>
      <c r="GY440" s="26" t="e">
        <f>#REF!</f>
        <v>#REF!</v>
      </c>
      <c r="GZ440" s="26" t="e">
        <f>#REF!</f>
        <v>#REF!</v>
      </c>
      <c r="HA440" s="26" t="e">
        <f>#REF!</f>
        <v>#REF!</v>
      </c>
      <c r="HB440" s="26" t="e">
        <f>#REF!</f>
        <v>#REF!</v>
      </c>
      <c r="HC440" s="26" t="e">
        <f>#REF!</f>
        <v>#REF!</v>
      </c>
      <c r="HD440" s="26" t="e">
        <f>#REF!</f>
        <v>#REF!</v>
      </c>
      <c r="HE440" s="26" t="e">
        <f>#REF!</f>
        <v>#REF!</v>
      </c>
      <c r="HF440" s="26" t="e">
        <f>#REF!</f>
        <v>#REF!</v>
      </c>
      <c r="HG440" s="26" t="e">
        <f>#REF!</f>
        <v>#REF!</v>
      </c>
      <c r="HH440" s="26" t="e">
        <f>#REF!</f>
        <v>#REF!</v>
      </c>
      <c r="HI440" s="26" t="e">
        <f>#REF!</f>
        <v>#REF!</v>
      </c>
      <c r="HJ440" s="26" t="e">
        <f>#REF!</f>
        <v>#REF!</v>
      </c>
      <c r="HK440" s="26" t="e">
        <f>#REF!</f>
        <v>#REF!</v>
      </c>
      <c r="HL440" s="26" t="e">
        <f>#REF!</f>
        <v>#REF!</v>
      </c>
      <c r="HM440" s="26" t="e">
        <f>#REF!</f>
        <v>#REF!</v>
      </c>
      <c r="HN440" s="26" t="e">
        <f>#REF!</f>
        <v>#REF!</v>
      </c>
      <c r="HO440" s="26" t="e">
        <f>#REF!</f>
        <v>#REF!</v>
      </c>
      <c r="HP440" s="26" t="e">
        <f>#REF!</f>
        <v>#REF!</v>
      </c>
      <c r="HQ440" s="26" t="e">
        <f>#REF!</f>
        <v>#REF!</v>
      </c>
      <c r="HR440" s="26" t="e">
        <f>#REF!</f>
        <v>#REF!</v>
      </c>
      <c r="HS440" s="26" t="e">
        <f>#REF!</f>
        <v>#REF!</v>
      </c>
      <c r="HT440" s="26" t="e">
        <f>#REF!</f>
        <v>#REF!</v>
      </c>
      <c r="HU440" s="26" t="e">
        <f>#REF!</f>
        <v>#REF!</v>
      </c>
      <c r="HV440" s="26" t="e">
        <f>#REF!</f>
        <v>#REF!</v>
      </c>
      <c r="HW440" s="26" t="e">
        <f>#REF!</f>
        <v>#REF!</v>
      </c>
      <c r="HX440" s="26" t="e">
        <f>#REF!</f>
        <v>#REF!</v>
      </c>
      <c r="HY440" s="26" t="e">
        <f>#REF!</f>
        <v>#REF!</v>
      </c>
      <c r="HZ440" s="26" t="e">
        <f>#REF!</f>
        <v>#REF!</v>
      </c>
      <c r="IA440" s="26" t="e">
        <f>#REF!</f>
        <v>#REF!</v>
      </c>
      <c r="IB440" s="26" t="e">
        <f>#REF!</f>
        <v>#REF!</v>
      </c>
      <c r="IC440" s="26" t="e">
        <f>#REF!</f>
        <v>#REF!</v>
      </c>
      <c r="ID440" s="26" t="e">
        <f>#REF!</f>
        <v>#REF!</v>
      </c>
      <c r="IE440" s="26" t="e">
        <f>#REF!</f>
        <v>#REF!</v>
      </c>
      <c r="IF440" s="26" t="e">
        <f>#REF!</f>
        <v>#REF!</v>
      </c>
      <c r="IG440" s="26" t="e">
        <f>#REF!</f>
        <v>#REF!</v>
      </c>
      <c r="IH440" s="26" t="e">
        <f>#REF!</f>
        <v>#REF!</v>
      </c>
      <c r="II440" s="26" t="e">
        <f>#REF!</f>
        <v>#REF!</v>
      </c>
      <c r="IJ440" s="26" t="e">
        <f>#REF!</f>
        <v>#REF!</v>
      </c>
      <c r="IK440" s="26" t="e">
        <f>#REF!</f>
        <v>#REF!</v>
      </c>
      <c r="IL440" s="26" t="e">
        <f>#REF!</f>
        <v>#REF!</v>
      </c>
      <c r="IM440" s="26" t="e">
        <f>#REF!</f>
        <v>#REF!</v>
      </c>
      <c r="IN440" s="26" t="e">
        <f>#REF!</f>
        <v>#REF!</v>
      </c>
      <c r="IO440" s="26" t="e">
        <f>#REF!</f>
        <v>#REF!</v>
      </c>
      <c r="IP440" s="26" t="e">
        <f>#REF!</f>
        <v>#REF!</v>
      </c>
      <c r="IQ440" s="26" t="e">
        <f>#REF!</f>
        <v>#REF!</v>
      </c>
      <c r="IR440" s="26" t="e">
        <f>#REF!</f>
        <v>#REF!</v>
      </c>
    </row>
    <row r="441" spans="1:253" s="11" customFormat="1" ht="148.5" customHeight="1" x14ac:dyDescent="0.25">
      <c r="A441" s="67" t="s">
        <v>951</v>
      </c>
      <c r="B441" s="18" t="s">
        <v>43</v>
      </c>
      <c r="C441" s="18" t="s">
        <v>44</v>
      </c>
      <c r="D441" s="19" t="s">
        <v>45</v>
      </c>
      <c r="E441" s="18" t="s">
        <v>46</v>
      </c>
      <c r="F441" s="19" t="s">
        <v>47</v>
      </c>
      <c r="G441" s="19" t="s">
        <v>61</v>
      </c>
      <c r="H441" s="19" t="s">
        <v>62</v>
      </c>
      <c r="I441" s="66" t="s">
        <v>610</v>
      </c>
      <c r="J441" s="63" t="s">
        <v>63</v>
      </c>
      <c r="K441" s="15">
        <v>876</v>
      </c>
      <c r="L441" s="15" t="s">
        <v>39</v>
      </c>
      <c r="M441" s="15">
        <v>3549</v>
      </c>
      <c r="N441" s="8" t="s">
        <v>40</v>
      </c>
      <c r="O441" s="8" t="s">
        <v>41</v>
      </c>
      <c r="P441" s="68">
        <v>2065518</v>
      </c>
      <c r="Q441" s="22">
        <v>45627</v>
      </c>
      <c r="R441" s="22">
        <v>45748</v>
      </c>
      <c r="S441" s="8" t="s">
        <v>195</v>
      </c>
      <c r="T441" s="8" t="s">
        <v>42</v>
      </c>
      <c r="U441" s="37"/>
      <c r="V441" s="48"/>
      <c r="W441" s="17"/>
      <c r="CY441" s="23"/>
      <c r="CZ441" s="24"/>
      <c r="DM441" s="24"/>
    </row>
    <row r="442" spans="1:253" s="11" customFormat="1" ht="148.5" customHeight="1" x14ac:dyDescent="0.25">
      <c r="A442" s="67" t="s">
        <v>961</v>
      </c>
      <c r="B442" s="18" t="s">
        <v>43</v>
      </c>
      <c r="C442" s="18" t="s">
        <v>44</v>
      </c>
      <c r="D442" s="19" t="s">
        <v>45</v>
      </c>
      <c r="E442" s="18" t="s">
        <v>46</v>
      </c>
      <c r="F442" s="19" t="s">
        <v>47</v>
      </c>
      <c r="G442" s="19" t="s">
        <v>61</v>
      </c>
      <c r="H442" s="19" t="s">
        <v>62</v>
      </c>
      <c r="I442" s="66" t="s">
        <v>611</v>
      </c>
      <c r="J442" s="152" t="s">
        <v>645</v>
      </c>
      <c r="K442" s="15">
        <v>876</v>
      </c>
      <c r="L442" s="15" t="s">
        <v>39</v>
      </c>
      <c r="M442" s="15">
        <v>728</v>
      </c>
      <c r="N442" s="8" t="s">
        <v>40</v>
      </c>
      <c r="O442" s="8" t="s">
        <v>41</v>
      </c>
      <c r="P442" s="68">
        <v>375429.6</v>
      </c>
      <c r="Q442" s="22">
        <v>45627</v>
      </c>
      <c r="R442" s="22">
        <v>45748</v>
      </c>
      <c r="S442" s="8" t="s">
        <v>194</v>
      </c>
      <c r="T442" s="8" t="s">
        <v>42</v>
      </c>
      <c r="U442" s="37"/>
      <c r="V442" s="48"/>
      <c r="CY442" s="23"/>
      <c r="CZ442" s="24"/>
      <c r="DM442" s="24"/>
    </row>
    <row r="443" spans="1:253" s="17" customFormat="1" ht="126" customHeight="1" x14ac:dyDescent="0.25">
      <c r="A443" s="67" t="s">
        <v>962</v>
      </c>
      <c r="B443" s="18">
        <v>803</v>
      </c>
      <c r="C443" s="18">
        <v>1002</v>
      </c>
      <c r="D443" s="18">
        <v>310300050</v>
      </c>
      <c r="E443" s="18">
        <v>244</v>
      </c>
      <c r="F443" s="18">
        <v>310399999</v>
      </c>
      <c r="G443" s="19" t="s">
        <v>196</v>
      </c>
      <c r="H443" s="19" t="s">
        <v>197</v>
      </c>
      <c r="I443" s="18" t="s">
        <v>198</v>
      </c>
      <c r="J443" s="130" t="s">
        <v>199</v>
      </c>
      <c r="K443" s="20" t="s">
        <v>200</v>
      </c>
      <c r="L443" s="20" t="s">
        <v>201</v>
      </c>
      <c r="M443" s="20" t="s">
        <v>613</v>
      </c>
      <c r="N443" s="8">
        <v>47415000000</v>
      </c>
      <c r="O443" s="8" t="s">
        <v>41</v>
      </c>
      <c r="P443" s="68">
        <v>52000</v>
      </c>
      <c r="Q443" s="22">
        <v>45627</v>
      </c>
      <c r="R443" s="22">
        <v>45992</v>
      </c>
      <c r="S443" s="126" t="s">
        <v>194</v>
      </c>
      <c r="T443" s="8" t="s">
        <v>42</v>
      </c>
      <c r="U443" s="37"/>
      <c r="V443" s="48"/>
      <c r="W443" s="11"/>
    </row>
    <row r="444" spans="1:253" s="11" customFormat="1" ht="102" customHeight="1" x14ac:dyDescent="0.25">
      <c r="A444" s="67" t="s">
        <v>963</v>
      </c>
      <c r="B444" s="18">
        <v>803</v>
      </c>
      <c r="C444" s="18">
        <v>1002</v>
      </c>
      <c r="D444" s="19" t="s">
        <v>45</v>
      </c>
      <c r="E444" s="18" t="s">
        <v>46</v>
      </c>
      <c r="F444" s="19" t="s">
        <v>47</v>
      </c>
      <c r="G444" s="19" t="s">
        <v>202</v>
      </c>
      <c r="H444" s="19" t="s">
        <v>203</v>
      </c>
      <c r="I444" s="33" t="s">
        <v>204</v>
      </c>
      <c r="J444" s="130" t="s">
        <v>641</v>
      </c>
      <c r="K444" s="20" t="s">
        <v>38</v>
      </c>
      <c r="L444" s="20" t="s">
        <v>60</v>
      </c>
      <c r="M444" s="20" t="s">
        <v>205</v>
      </c>
      <c r="N444" s="8">
        <v>47415000000</v>
      </c>
      <c r="O444" s="8" t="s">
        <v>41</v>
      </c>
      <c r="P444" s="68">
        <v>70000</v>
      </c>
      <c r="Q444" s="22">
        <v>45627</v>
      </c>
      <c r="R444" s="22">
        <v>45992</v>
      </c>
      <c r="S444" s="8" t="s">
        <v>58</v>
      </c>
      <c r="T444" s="8" t="s">
        <v>42</v>
      </c>
      <c r="U444" s="37"/>
      <c r="V444" s="48"/>
      <c r="CY444" s="23"/>
      <c r="CZ444" s="24"/>
      <c r="DM444" s="24"/>
    </row>
    <row r="445" spans="1:253" s="11" customFormat="1" ht="251.25" customHeight="1" x14ac:dyDescent="0.2">
      <c r="A445" s="67" t="s">
        <v>964</v>
      </c>
      <c r="B445" s="18" t="s">
        <v>43</v>
      </c>
      <c r="C445" s="18" t="s">
        <v>44</v>
      </c>
      <c r="D445" s="19" t="s">
        <v>45</v>
      </c>
      <c r="E445" s="18" t="s">
        <v>46</v>
      </c>
      <c r="F445" s="19" t="s">
        <v>47</v>
      </c>
      <c r="G445" s="18" t="s">
        <v>206</v>
      </c>
      <c r="H445" s="18" t="s">
        <v>207</v>
      </c>
      <c r="I445" s="18" t="s">
        <v>208</v>
      </c>
      <c r="J445" s="130" t="s">
        <v>640</v>
      </c>
      <c r="K445" s="15" t="s">
        <v>209</v>
      </c>
      <c r="L445" s="15" t="s">
        <v>210</v>
      </c>
      <c r="M445" s="15">
        <v>35</v>
      </c>
      <c r="N445" s="8" t="s">
        <v>40</v>
      </c>
      <c r="O445" s="8" t="s">
        <v>41</v>
      </c>
      <c r="P445" s="68">
        <v>500000</v>
      </c>
      <c r="Q445" s="22">
        <v>45627</v>
      </c>
      <c r="R445" s="22">
        <v>45992</v>
      </c>
      <c r="S445" s="8" t="s">
        <v>58</v>
      </c>
      <c r="T445" s="8" t="s">
        <v>42</v>
      </c>
      <c r="U445" s="46"/>
      <c r="V445" s="48"/>
      <c r="W445" s="26"/>
    </row>
    <row r="446" spans="1:253" s="11" customFormat="1" ht="193.5" customHeight="1" x14ac:dyDescent="0.25">
      <c r="A446" s="67" t="s">
        <v>1052</v>
      </c>
      <c r="B446" s="18">
        <v>803</v>
      </c>
      <c r="C446" s="18">
        <v>1002</v>
      </c>
      <c r="D446" s="19" t="s">
        <v>45</v>
      </c>
      <c r="E446" s="18" t="s">
        <v>46</v>
      </c>
      <c r="F446" s="19" t="s">
        <v>47</v>
      </c>
      <c r="G446" s="19" t="s">
        <v>211</v>
      </c>
      <c r="H446" s="106" t="s">
        <v>635</v>
      </c>
      <c r="I446" s="18" t="s">
        <v>212</v>
      </c>
      <c r="J446" s="130" t="s">
        <v>213</v>
      </c>
      <c r="K446" s="20" t="s">
        <v>214</v>
      </c>
      <c r="L446" s="20" t="s">
        <v>215</v>
      </c>
      <c r="M446" s="20" t="s">
        <v>216</v>
      </c>
      <c r="N446" s="8">
        <v>47415000000</v>
      </c>
      <c r="O446" s="8" t="s">
        <v>41</v>
      </c>
      <c r="P446" s="68">
        <v>826200</v>
      </c>
      <c r="Q446" s="22">
        <v>45627</v>
      </c>
      <c r="R446" s="22">
        <v>45992</v>
      </c>
      <c r="S446" s="8" t="s">
        <v>64</v>
      </c>
      <c r="T446" s="8" t="s">
        <v>42</v>
      </c>
      <c r="U446" s="37"/>
      <c r="V446" s="48"/>
      <c r="W446" s="26"/>
    </row>
    <row r="447" spans="1:253" s="11" customFormat="1" ht="192" customHeight="1" x14ac:dyDescent="0.25">
      <c r="A447" s="55" t="s">
        <v>1063</v>
      </c>
      <c r="B447" s="18" t="s">
        <v>43</v>
      </c>
      <c r="C447" s="18" t="s">
        <v>44</v>
      </c>
      <c r="D447" s="19" t="s">
        <v>45</v>
      </c>
      <c r="E447" s="18" t="s">
        <v>46</v>
      </c>
      <c r="F447" s="19" t="s">
        <v>47</v>
      </c>
      <c r="G447" s="19" t="s">
        <v>646</v>
      </c>
      <c r="H447" s="19" t="s">
        <v>647</v>
      </c>
      <c r="I447" s="18" t="s">
        <v>648</v>
      </c>
      <c r="J447" s="154" t="s">
        <v>649</v>
      </c>
      <c r="K447" s="155" t="s">
        <v>51</v>
      </c>
      <c r="L447" s="153" t="s">
        <v>52</v>
      </c>
      <c r="M447" s="155">
        <v>12</v>
      </c>
      <c r="N447" s="153" t="s">
        <v>40</v>
      </c>
      <c r="O447" s="152" t="s">
        <v>41</v>
      </c>
      <c r="P447" s="73">
        <v>144855.24</v>
      </c>
      <c r="Q447" s="22">
        <v>45627</v>
      </c>
      <c r="R447" s="22">
        <v>45992</v>
      </c>
      <c r="S447" s="158" t="s">
        <v>322</v>
      </c>
      <c r="T447" s="152" t="s">
        <v>55</v>
      </c>
      <c r="U447" s="96"/>
      <c r="V447" s="53"/>
      <c r="W447" s="159"/>
      <c r="BC447" s="11">
        <v>0</v>
      </c>
      <c r="BD447" s="11">
        <v>0</v>
      </c>
      <c r="BE447" s="11">
        <v>0</v>
      </c>
      <c r="BF447" s="11">
        <v>0</v>
      </c>
      <c r="BG447" s="11">
        <v>0</v>
      </c>
      <c r="BH447" s="11">
        <v>0</v>
      </c>
      <c r="BI447" s="11">
        <v>0</v>
      </c>
      <c r="BJ447" s="11">
        <v>0</v>
      </c>
      <c r="BK447" s="11">
        <v>0</v>
      </c>
      <c r="BL447" s="11">
        <v>0</v>
      </c>
      <c r="BM447" s="11">
        <v>0</v>
      </c>
      <c r="BN447" s="11">
        <v>0</v>
      </c>
      <c r="BO447" s="11">
        <v>0</v>
      </c>
      <c r="BP447" s="11">
        <v>0</v>
      </c>
      <c r="BQ447" s="11">
        <v>0</v>
      </c>
      <c r="BR447" s="11">
        <v>0</v>
      </c>
      <c r="BS447" s="11">
        <v>0</v>
      </c>
      <c r="BT447" s="11">
        <v>0</v>
      </c>
      <c r="BU447" s="11">
        <v>0</v>
      </c>
      <c r="BV447" s="11">
        <v>0</v>
      </c>
      <c r="BW447" s="11">
        <v>0</v>
      </c>
      <c r="BX447" s="11">
        <v>0</v>
      </c>
      <c r="BY447" s="11">
        <v>0</v>
      </c>
      <c r="BZ447" s="11">
        <v>0</v>
      </c>
      <c r="CA447" s="11">
        <v>0</v>
      </c>
      <c r="CB447" s="11">
        <v>0</v>
      </c>
      <c r="CC447" s="11">
        <v>0</v>
      </c>
      <c r="CD447" s="11">
        <v>0</v>
      </c>
      <c r="CE447" s="11">
        <v>0</v>
      </c>
      <c r="CF447" s="11">
        <v>0</v>
      </c>
      <c r="CG447" s="11">
        <v>0</v>
      </c>
      <c r="CH447" s="11">
        <v>0</v>
      </c>
      <c r="CI447" s="11">
        <v>0</v>
      </c>
      <c r="CJ447" s="11">
        <v>0</v>
      </c>
      <c r="CK447" s="11">
        <v>0</v>
      </c>
      <c r="CL447" s="11">
        <v>0</v>
      </c>
      <c r="CM447" s="11">
        <v>0</v>
      </c>
      <c r="CN447" s="11">
        <v>0</v>
      </c>
      <c r="CO447" s="11">
        <v>0</v>
      </c>
      <c r="CP447" s="11">
        <v>0</v>
      </c>
      <c r="CQ447" s="11">
        <v>0</v>
      </c>
      <c r="CR447" s="11">
        <v>0</v>
      </c>
      <c r="CS447" s="11">
        <v>0</v>
      </c>
      <c r="CT447" s="11">
        <v>0</v>
      </c>
      <c r="CU447" s="11">
        <v>0</v>
      </c>
      <c r="CV447" s="11">
        <v>0</v>
      </c>
      <c r="CW447" s="11">
        <v>0</v>
      </c>
      <c r="CX447" s="11">
        <v>0</v>
      </c>
      <c r="CY447" s="11">
        <v>0</v>
      </c>
      <c r="CZ447" s="11">
        <v>0</v>
      </c>
      <c r="DA447" s="11">
        <v>0</v>
      </c>
      <c r="DB447" s="11">
        <v>0</v>
      </c>
      <c r="DC447" s="11">
        <v>0</v>
      </c>
      <c r="DD447" s="11">
        <v>0</v>
      </c>
      <c r="DE447" s="11">
        <v>0</v>
      </c>
      <c r="DF447" s="11">
        <v>0</v>
      </c>
      <c r="DG447" s="11">
        <v>0</v>
      </c>
      <c r="DH447" s="11">
        <v>0</v>
      </c>
      <c r="DI447" s="11">
        <v>0</v>
      </c>
      <c r="DJ447" s="11">
        <v>0</v>
      </c>
      <c r="DK447" s="11">
        <v>0</v>
      </c>
      <c r="DL447" s="11">
        <v>0</v>
      </c>
      <c r="DM447" s="11">
        <v>0</v>
      </c>
      <c r="DN447" s="11">
        <v>0</v>
      </c>
      <c r="DO447" s="11">
        <v>0</v>
      </c>
      <c r="DP447" s="11">
        <v>0</v>
      </c>
      <c r="DQ447" s="11">
        <v>0</v>
      </c>
      <c r="DR447" s="11">
        <v>0</v>
      </c>
      <c r="DS447" s="11">
        <v>0</v>
      </c>
      <c r="DT447" s="11">
        <v>0</v>
      </c>
      <c r="DU447" s="11">
        <v>0</v>
      </c>
      <c r="DV447" s="11">
        <v>0</v>
      </c>
      <c r="DW447" s="11">
        <v>0</v>
      </c>
      <c r="DX447" s="11">
        <v>0</v>
      </c>
      <c r="DY447" s="11">
        <v>0</v>
      </c>
      <c r="DZ447" s="11">
        <v>0</v>
      </c>
      <c r="EA447" s="11">
        <v>0</v>
      </c>
      <c r="EB447" s="11">
        <v>0</v>
      </c>
      <c r="EC447" s="11">
        <v>0</v>
      </c>
      <c r="ED447" s="11">
        <v>0</v>
      </c>
      <c r="EE447" s="11">
        <v>0</v>
      </c>
      <c r="EF447" s="11">
        <v>0</v>
      </c>
      <c r="EG447" s="11">
        <v>0</v>
      </c>
      <c r="EH447" s="11">
        <v>0</v>
      </c>
      <c r="EI447" s="11">
        <v>0</v>
      </c>
      <c r="EJ447" s="11">
        <v>0</v>
      </c>
      <c r="EK447" s="11">
        <v>0</v>
      </c>
      <c r="EL447" s="11">
        <v>0</v>
      </c>
      <c r="EM447" s="11">
        <v>0</v>
      </c>
      <c r="EN447" s="11">
        <v>0</v>
      </c>
      <c r="EO447" s="11">
        <v>0</v>
      </c>
      <c r="EP447" s="11">
        <v>0</v>
      </c>
      <c r="EQ447" s="11">
        <v>0</v>
      </c>
      <c r="ER447" s="11">
        <v>0</v>
      </c>
      <c r="ES447" s="11">
        <v>0</v>
      </c>
      <c r="ET447" s="11">
        <v>0</v>
      </c>
      <c r="EU447" s="11">
        <v>0</v>
      </c>
      <c r="EV447" s="11">
        <v>0</v>
      </c>
      <c r="EW447" s="11">
        <v>0</v>
      </c>
      <c r="EX447" s="11">
        <v>0</v>
      </c>
      <c r="EY447" s="11">
        <v>0</v>
      </c>
      <c r="EZ447" s="11">
        <v>0</v>
      </c>
      <c r="FA447" s="11">
        <v>0</v>
      </c>
      <c r="FB447" s="11">
        <v>0</v>
      </c>
      <c r="FC447" s="11">
        <v>0</v>
      </c>
      <c r="FD447" s="11">
        <v>0</v>
      </c>
      <c r="FE447" s="11">
        <v>0</v>
      </c>
      <c r="FF447" s="11">
        <v>0</v>
      </c>
      <c r="FG447" s="11">
        <v>0</v>
      </c>
      <c r="FH447" s="11">
        <v>0</v>
      </c>
      <c r="FI447" s="11">
        <v>0</v>
      </c>
      <c r="FJ447" s="11">
        <v>0</v>
      </c>
      <c r="FK447" s="11">
        <v>0</v>
      </c>
      <c r="FL447" s="11">
        <v>0</v>
      </c>
      <c r="FM447" s="11">
        <v>0</v>
      </c>
      <c r="FN447" s="11">
        <v>0</v>
      </c>
      <c r="FO447" s="11">
        <v>0</v>
      </c>
      <c r="FP447" s="11">
        <v>0</v>
      </c>
      <c r="FQ447" s="11">
        <v>0</v>
      </c>
      <c r="FR447" s="11">
        <v>0</v>
      </c>
      <c r="FS447" s="11">
        <v>0</v>
      </c>
      <c r="FT447" s="11">
        <v>0</v>
      </c>
      <c r="FU447" s="11">
        <v>0</v>
      </c>
      <c r="FV447" s="11">
        <v>0</v>
      </c>
      <c r="FW447" s="11">
        <v>0</v>
      </c>
      <c r="FX447" s="11">
        <v>0</v>
      </c>
      <c r="FY447" s="11">
        <v>0</v>
      </c>
      <c r="FZ447" s="11">
        <v>0</v>
      </c>
      <c r="GA447" s="11">
        <v>0</v>
      </c>
      <c r="GB447" s="11">
        <v>0</v>
      </c>
      <c r="GC447" s="11">
        <v>0</v>
      </c>
      <c r="GD447" s="11">
        <v>0</v>
      </c>
      <c r="GE447" s="11">
        <v>0</v>
      </c>
      <c r="GF447" s="11">
        <v>0</v>
      </c>
      <c r="GG447" s="11">
        <v>0</v>
      </c>
      <c r="GH447" s="11">
        <v>0</v>
      </c>
      <c r="GI447" s="11">
        <v>0</v>
      </c>
      <c r="GJ447" s="11">
        <v>0</v>
      </c>
      <c r="GK447" s="11">
        <v>0</v>
      </c>
      <c r="GL447" s="11">
        <v>0</v>
      </c>
      <c r="GM447" s="11">
        <v>0</v>
      </c>
      <c r="GN447" s="11">
        <v>0</v>
      </c>
      <c r="GO447" s="11">
        <v>0</v>
      </c>
      <c r="GP447" s="11">
        <v>0</v>
      </c>
      <c r="GQ447" s="11">
        <v>0</v>
      </c>
      <c r="GR447" s="11">
        <v>0</v>
      </c>
      <c r="GS447" s="11">
        <v>0</v>
      </c>
      <c r="GT447" s="11">
        <v>0</v>
      </c>
      <c r="GU447" s="11">
        <v>0</v>
      </c>
      <c r="GV447" s="11">
        <v>0</v>
      </c>
      <c r="GW447" s="11">
        <v>0</v>
      </c>
      <c r="GX447" s="11">
        <v>0</v>
      </c>
      <c r="GY447" s="11">
        <v>0</v>
      </c>
      <c r="GZ447" s="11">
        <v>0</v>
      </c>
      <c r="HA447" s="11">
        <v>0</v>
      </c>
      <c r="HB447" s="11">
        <v>0</v>
      </c>
      <c r="HC447" s="11">
        <v>0</v>
      </c>
      <c r="HD447" s="11">
        <v>0</v>
      </c>
      <c r="HE447" s="11">
        <v>0</v>
      </c>
      <c r="HF447" s="11">
        <v>0</v>
      </c>
      <c r="HG447" s="11">
        <v>0</v>
      </c>
      <c r="HH447" s="11">
        <v>0</v>
      </c>
      <c r="HI447" s="11">
        <v>0</v>
      </c>
      <c r="HJ447" s="11">
        <v>0</v>
      </c>
      <c r="HK447" s="11">
        <v>0</v>
      </c>
      <c r="HL447" s="11">
        <v>0</v>
      </c>
      <c r="HM447" s="11">
        <v>0</v>
      </c>
      <c r="HN447" s="11">
        <v>0</v>
      </c>
      <c r="HO447" s="11">
        <v>0</v>
      </c>
      <c r="HP447" s="11">
        <v>0</v>
      </c>
      <c r="HQ447" s="11">
        <v>0</v>
      </c>
      <c r="HR447" s="11">
        <v>0</v>
      </c>
      <c r="HS447" s="11">
        <v>0</v>
      </c>
      <c r="HT447" s="11">
        <v>0</v>
      </c>
      <c r="HU447" s="11">
        <v>0</v>
      </c>
      <c r="HV447" s="11">
        <v>0</v>
      </c>
      <c r="HW447" s="11">
        <v>0</v>
      </c>
      <c r="HX447" s="11">
        <v>0</v>
      </c>
      <c r="HY447" s="11">
        <v>0</v>
      </c>
      <c r="HZ447" s="11">
        <v>0</v>
      </c>
      <c r="IA447" s="11">
        <v>0</v>
      </c>
      <c r="IB447" s="11">
        <v>0</v>
      </c>
      <c r="IC447" s="11">
        <v>0</v>
      </c>
      <c r="ID447" s="11">
        <v>0</v>
      </c>
      <c r="IE447" s="11">
        <v>0</v>
      </c>
      <c r="IF447" s="11">
        <v>0</v>
      </c>
      <c r="IG447" s="11">
        <v>0</v>
      </c>
      <c r="IH447" s="11">
        <v>0</v>
      </c>
      <c r="II447" s="11">
        <v>0</v>
      </c>
      <c r="IJ447" s="11">
        <v>0</v>
      </c>
      <c r="IK447" s="11">
        <v>0</v>
      </c>
      <c r="IL447" s="11">
        <v>0</v>
      </c>
      <c r="IM447" s="11">
        <v>0</v>
      </c>
      <c r="IN447" s="11">
        <v>0</v>
      </c>
      <c r="IO447" s="11">
        <v>0</v>
      </c>
      <c r="IP447" s="11">
        <v>0</v>
      </c>
      <c r="IQ447" s="11">
        <v>0</v>
      </c>
      <c r="IR447" s="11">
        <v>0</v>
      </c>
      <c r="IS447" s="11">
        <v>0</v>
      </c>
    </row>
    <row r="448" spans="1:253" s="11" customFormat="1" ht="140.25" customHeight="1" x14ac:dyDescent="0.25">
      <c r="A448" s="67" t="s">
        <v>1254</v>
      </c>
      <c r="B448" s="19" t="s">
        <v>43</v>
      </c>
      <c r="C448" s="19" t="s">
        <v>44</v>
      </c>
      <c r="D448" s="19" t="s">
        <v>45</v>
      </c>
      <c r="E448" s="18" t="s">
        <v>46</v>
      </c>
      <c r="F448" s="19" t="s">
        <v>47</v>
      </c>
      <c r="G448" s="19" t="s">
        <v>217</v>
      </c>
      <c r="H448" s="19" t="s">
        <v>218</v>
      </c>
      <c r="I448" s="45" t="s">
        <v>614</v>
      </c>
      <c r="J448" s="44" t="s">
        <v>219</v>
      </c>
      <c r="K448" s="20" t="s">
        <v>51</v>
      </c>
      <c r="L448" s="20" t="s">
        <v>220</v>
      </c>
      <c r="M448" s="20" t="s">
        <v>53</v>
      </c>
      <c r="N448" s="8" t="s">
        <v>40</v>
      </c>
      <c r="O448" s="8" t="s">
        <v>41</v>
      </c>
      <c r="P448" s="76">
        <v>281900</v>
      </c>
      <c r="Q448" s="22">
        <v>45627</v>
      </c>
      <c r="R448" s="22">
        <v>45992</v>
      </c>
      <c r="S448" s="65" t="s">
        <v>54</v>
      </c>
      <c r="T448" s="7" t="s">
        <v>55</v>
      </c>
      <c r="U448" s="37"/>
      <c r="V448" s="48"/>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c r="AZ448" s="26"/>
      <c r="BA448" s="26"/>
      <c r="BB448" s="26"/>
      <c r="BC448" s="26" t="e">
        <f>#REF!</f>
        <v>#REF!</v>
      </c>
      <c r="BD448" s="26" t="e">
        <f>#REF!</f>
        <v>#REF!</v>
      </c>
      <c r="BE448" s="26" t="e">
        <f>#REF!</f>
        <v>#REF!</v>
      </c>
      <c r="BF448" s="26" t="e">
        <f>#REF!</f>
        <v>#REF!</v>
      </c>
      <c r="BG448" s="26" t="e">
        <f>#REF!</f>
        <v>#REF!</v>
      </c>
      <c r="BH448" s="26" t="e">
        <f>#REF!</f>
        <v>#REF!</v>
      </c>
      <c r="BI448" s="26" t="e">
        <f>#REF!</f>
        <v>#REF!</v>
      </c>
      <c r="BJ448" s="26" t="e">
        <f>#REF!</f>
        <v>#REF!</v>
      </c>
      <c r="BK448" s="26" t="e">
        <f>#REF!</f>
        <v>#REF!</v>
      </c>
      <c r="BL448" s="26" t="e">
        <f>#REF!</f>
        <v>#REF!</v>
      </c>
      <c r="BM448" s="26" t="e">
        <f>#REF!</f>
        <v>#REF!</v>
      </c>
      <c r="BN448" s="26" t="e">
        <f>#REF!</f>
        <v>#REF!</v>
      </c>
      <c r="BO448" s="26" t="e">
        <f>#REF!</f>
        <v>#REF!</v>
      </c>
      <c r="BP448" s="26" t="e">
        <f>#REF!</f>
        <v>#REF!</v>
      </c>
      <c r="BQ448" s="26" t="e">
        <f>#REF!</f>
        <v>#REF!</v>
      </c>
      <c r="BR448" s="26" t="e">
        <f>#REF!</f>
        <v>#REF!</v>
      </c>
      <c r="BS448" s="26" t="e">
        <f>#REF!</f>
        <v>#REF!</v>
      </c>
      <c r="BT448" s="26" t="e">
        <f>#REF!</f>
        <v>#REF!</v>
      </c>
      <c r="BU448" s="26" t="e">
        <f>#REF!</f>
        <v>#REF!</v>
      </c>
      <c r="BV448" s="26" t="e">
        <f>#REF!</f>
        <v>#REF!</v>
      </c>
      <c r="BW448" s="26" t="e">
        <f>#REF!</f>
        <v>#REF!</v>
      </c>
      <c r="BX448" s="26" t="e">
        <f>#REF!</f>
        <v>#REF!</v>
      </c>
      <c r="BY448" s="26" t="e">
        <f>#REF!</f>
        <v>#REF!</v>
      </c>
      <c r="BZ448" s="26" t="e">
        <f>#REF!</f>
        <v>#REF!</v>
      </c>
      <c r="CA448" s="26" t="e">
        <f>#REF!</f>
        <v>#REF!</v>
      </c>
      <c r="CB448" s="26" t="e">
        <f>#REF!</f>
        <v>#REF!</v>
      </c>
      <c r="CC448" s="26" t="e">
        <f>#REF!</f>
        <v>#REF!</v>
      </c>
      <c r="CD448" s="26" t="e">
        <f>#REF!</f>
        <v>#REF!</v>
      </c>
      <c r="CE448" s="26" t="e">
        <f>#REF!</f>
        <v>#REF!</v>
      </c>
      <c r="CF448" s="26" t="e">
        <f>#REF!</f>
        <v>#REF!</v>
      </c>
      <c r="CG448" s="26" t="e">
        <f>#REF!</f>
        <v>#REF!</v>
      </c>
      <c r="CH448" s="26" t="e">
        <f>#REF!</f>
        <v>#REF!</v>
      </c>
      <c r="CI448" s="26" t="e">
        <f>#REF!</f>
        <v>#REF!</v>
      </c>
      <c r="CJ448" s="26" t="e">
        <f>#REF!</f>
        <v>#REF!</v>
      </c>
      <c r="CK448" s="26" t="e">
        <f>#REF!</f>
        <v>#REF!</v>
      </c>
      <c r="CL448" s="26" t="e">
        <f>#REF!</f>
        <v>#REF!</v>
      </c>
      <c r="CM448" s="26" t="e">
        <f>#REF!</f>
        <v>#REF!</v>
      </c>
      <c r="CN448" s="26" t="e">
        <f>#REF!</f>
        <v>#REF!</v>
      </c>
      <c r="CO448" s="26" t="e">
        <f>#REF!</f>
        <v>#REF!</v>
      </c>
      <c r="CP448" s="26" t="e">
        <f>#REF!</f>
        <v>#REF!</v>
      </c>
      <c r="CQ448" s="26" t="e">
        <f>#REF!</f>
        <v>#REF!</v>
      </c>
      <c r="CR448" s="26" t="e">
        <f>#REF!</f>
        <v>#REF!</v>
      </c>
      <c r="CS448" s="26" t="e">
        <f>#REF!</f>
        <v>#REF!</v>
      </c>
      <c r="CT448" s="26" t="e">
        <f>#REF!</f>
        <v>#REF!</v>
      </c>
      <c r="CU448" s="26" t="e">
        <f>#REF!</f>
        <v>#REF!</v>
      </c>
      <c r="CV448" s="26" t="e">
        <f>#REF!</f>
        <v>#REF!</v>
      </c>
      <c r="CW448" s="26" t="e">
        <f>#REF!</f>
        <v>#REF!</v>
      </c>
      <c r="CX448" s="26" t="e">
        <f>#REF!</f>
        <v>#REF!</v>
      </c>
      <c r="CY448" s="23" t="e">
        <f>#REF!</f>
        <v>#REF!</v>
      </c>
      <c r="CZ448" s="26" t="e">
        <f>#REF!</f>
        <v>#REF!</v>
      </c>
      <c r="DA448" s="26" t="e">
        <f>#REF!</f>
        <v>#REF!</v>
      </c>
      <c r="DB448" s="26" t="e">
        <f>#REF!</f>
        <v>#REF!</v>
      </c>
      <c r="DC448" s="26" t="e">
        <f>#REF!</f>
        <v>#REF!</v>
      </c>
      <c r="DD448" s="26" t="e">
        <f>#REF!</f>
        <v>#REF!</v>
      </c>
      <c r="DE448" s="26" t="e">
        <f>#REF!</f>
        <v>#REF!</v>
      </c>
      <c r="DF448" s="26" t="e">
        <f>#REF!</f>
        <v>#REF!</v>
      </c>
      <c r="DG448" s="26" t="e">
        <f>#REF!</f>
        <v>#REF!</v>
      </c>
      <c r="DH448" s="26" t="e">
        <f>#REF!</f>
        <v>#REF!</v>
      </c>
      <c r="DI448" s="26" t="e">
        <f>#REF!</f>
        <v>#REF!</v>
      </c>
      <c r="DJ448" s="26" t="e">
        <f>#REF!</f>
        <v>#REF!</v>
      </c>
      <c r="DK448" s="26" t="e">
        <f>#REF!</f>
        <v>#REF!</v>
      </c>
      <c r="DL448" s="26" t="e">
        <f>#REF!</f>
        <v>#REF!</v>
      </c>
      <c r="DM448" s="26" t="e">
        <f>#REF!</f>
        <v>#REF!</v>
      </c>
      <c r="DN448" s="26" t="e">
        <f>#REF!</f>
        <v>#REF!</v>
      </c>
      <c r="DO448" s="26" t="e">
        <f>#REF!</f>
        <v>#REF!</v>
      </c>
      <c r="DP448" s="26" t="e">
        <f>#REF!</f>
        <v>#REF!</v>
      </c>
      <c r="DQ448" s="26" t="e">
        <f>#REF!</f>
        <v>#REF!</v>
      </c>
      <c r="DR448" s="26" t="e">
        <f>#REF!</f>
        <v>#REF!</v>
      </c>
      <c r="DS448" s="26" t="e">
        <f>#REF!</f>
        <v>#REF!</v>
      </c>
      <c r="DT448" s="26" t="e">
        <f>#REF!</f>
        <v>#REF!</v>
      </c>
      <c r="DU448" s="26" t="e">
        <f>#REF!</f>
        <v>#REF!</v>
      </c>
      <c r="DV448" s="26" t="e">
        <f>#REF!</f>
        <v>#REF!</v>
      </c>
      <c r="DW448" s="26" t="e">
        <f>#REF!</f>
        <v>#REF!</v>
      </c>
      <c r="DX448" s="26" t="e">
        <f>#REF!</f>
        <v>#REF!</v>
      </c>
      <c r="DY448" s="26" t="e">
        <f>#REF!</f>
        <v>#REF!</v>
      </c>
      <c r="DZ448" s="26" t="e">
        <f>#REF!</f>
        <v>#REF!</v>
      </c>
      <c r="EA448" s="26" t="e">
        <f>#REF!</f>
        <v>#REF!</v>
      </c>
      <c r="EB448" s="26" t="e">
        <f>#REF!</f>
        <v>#REF!</v>
      </c>
      <c r="EC448" s="26" t="e">
        <f>#REF!</f>
        <v>#REF!</v>
      </c>
      <c r="ED448" s="26" t="e">
        <f>#REF!</f>
        <v>#REF!</v>
      </c>
      <c r="EE448" s="26" t="e">
        <f>#REF!</f>
        <v>#REF!</v>
      </c>
      <c r="EF448" s="26" t="e">
        <f>#REF!</f>
        <v>#REF!</v>
      </c>
      <c r="EG448" s="26" t="e">
        <f>#REF!</f>
        <v>#REF!</v>
      </c>
      <c r="EH448" s="26" t="e">
        <f>#REF!</f>
        <v>#REF!</v>
      </c>
      <c r="EI448" s="26" t="e">
        <f>#REF!</f>
        <v>#REF!</v>
      </c>
      <c r="EJ448" s="26" t="e">
        <f>#REF!</f>
        <v>#REF!</v>
      </c>
      <c r="EK448" s="26" t="e">
        <f>#REF!</f>
        <v>#REF!</v>
      </c>
      <c r="EL448" s="26" t="e">
        <f>#REF!</f>
        <v>#REF!</v>
      </c>
      <c r="EM448" s="26" t="e">
        <f>#REF!</f>
        <v>#REF!</v>
      </c>
      <c r="EN448" s="26" t="e">
        <f>#REF!</f>
        <v>#REF!</v>
      </c>
      <c r="EO448" s="26" t="e">
        <f>#REF!</f>
        <v>#REF!</v>
      </c>
      <c r="EP448" s="26" t="e">
        <f>#REF!</f>
        <v>#REF!</v>
      </c>
      <c r="EQ448" s="26" t="e">
        <f>#REF!</f>
        <v>#REF!</v>
      </c>
      <c r="ER448" s="26" t="e">
        <f>#REF!</f>
        <v>#REF!</v>
      </c>
      <c r="ES448" s="26" t="e">
        <f>#REF!</f>
        <v>#REF!</v>
      </c>
      <c r="ET448" s="26" t="e">
        <f>#REF!</f>
        <v>#REF!</v>
      </c>
      <c r="EU448" s="26" t="e">
        <f>#REF!</f>
        <v>#REF!</v>
      </c>
      <c r="EV448" s="26" t="e">
        <f>#REF!</f>
        <v>#REF!</v>
      </c>
      <c r="EW448" s="26" t="e">
        <f>#REF!</f>
        <v>#REF!</v>
      </c>
      <c r="EX448" s="26" t="e">
        <f>#REF!</f>
        <v>#REF!</v>
      </c>
      <c r="EY448" s="26" t="e">
        <f>#REF!</f>
        <v>#REF!</v>
      </c>
      <c r="EZ448" s="26" t="e">
        <f>#REF!</f>
        <v>#REF!</v>
      </c>
      <c r="FA448" s="26" t="e">
        <f>#REF!</f>
        <v>#REF!</v>
      </c>
      <c r="FB448" s="26" t="e">
        <f>#REF!</f>
        <v>#REF!</v>
      </c>
      <c r="FC448" s="26" t="e">
        <f>#REF!</f>
        <v>#REF!</v>
      </c>
      <c r="FD448" s="26" t="e">
        <f>#REF!</f>
        <v>#REF!</v>
      </c>
      <c r="FE448" s="26" t="e">
        <f>#REF!</f>
        <v>#REF!</v>
      </c>
      <c r="FF448" s="26" t="e">
        <f>#REF!</f>
        <v>#REF!</v>
      </c>
      <c r="FG448" s="26" t="e">
        <f>#REF!</f>
        <v>#REF!</v>
      </c>
      <c r="FH448" s="26" t="e">
        <f>#REF!</f>
        <v>#REF!</v>
      </c>
      <c r="FI448" s="26" t="e">
        <f>#REF!</f>
        <v>#REF!</v>
      </c>
      <c r="FJ448" s="26" t="e">
        <f>#REF!</f>
        <v>#REF!</v>
      </c>
      <c r="FK448" s="26" t="e">
        <f>#REF!</f>
        <v>#REF!</v>
      </c>
      <c r="FL448" s="26" t="e">
        <f>#REF!</f>
        <v>#REF!</v>
      </c>
      <c r="FM448" s="26" t="e">
        <f>#REF!</f>
        <v>#REF!</v>
      </c>
      <c r="FN448" s="26" t="e">
        <f>#REF!</f>
        <v>#REF!</v>
      </c>
      <c r="FO448" s="26" t="e">
        <f>#REF!</f>
        <v>#REF!</v>
      </c>
      <c r="FP448" s="26" t="e">
        <f>#REF!</f>
        <v>#REF!</v>
      </c>
      <c r="FQ448" s="26" t="e">
        <f>#REF!</f>
        <v>#REF!</v>
      </c>
      <c r="FR448" s="26" t="e">
        <f>#REF!</f>
        <v>#REF!</v>
      </c>
      <c r="FS448" s="26" t="e">
        <f>#REF!</f>
        <v>#REF!</v>
      </c>
      <c r="FT448" s="26" t="e">
        <f>#REF!</f>
        <v>#REF!</v>
      </c>
      <c r="FU448" s="26" t="e">
        <f>#REF!</f>
        <v>#REF!</v>
      </c>
      <c r="FV448" s="26" t="e">
        <f>#REF!</f>
        <v>#REF!</v>
      </c>
      <c r="FW448" s="26" t="e">
        <f>#REF!</f>
        <v>#REF!</v>
      </c>
      <c r="FX448" s="26" t="e">
        <f>#REF!</f>
        <v>#REF!</v>
      </c>
      <c r="FY448" s="26" t="e">
        <f>#REF!</f>
        <v>#REF!</v>
      </c>
      <c r="FZ448" s="26" t="e">
        <f>#REF!</f>
        <v>#REF!</v>
      </c>
      <c r="GA448" s="26" t="e">
        <f>#REF!</f>
        <v>#REF!</v>
      </c>
      <c r="GB448" s="26" t="e">
        <f>#REF!</f>
        <v>#REF!</v>
      </c>
      <c r="GC448" s="26" t="e">
        <f>#REF!</f>
        <v>#REF!</v>
      </c>
      <c r="GD448" s="26" t="e">
        <f>#REF!</f>
        <v>#REF!</v>
      </c>
      <c r="GE448" s="26" t="e">
        <f>#REF!</f>
        <v>#REF!</v>
      </c>
      <c r="GF448" s="26" t="e">
        <f>#REF!</f>
        <v>#REF!</v>
      </c>
      <c r="GG448" s="26" t="e">
        <f>#REF!</f>
        <v>#REF!</v>
      </c>
      <c r="GH448" s="26" t="e">
        <f>#REF!</f>
        <v>#REF!</v>
      </c>
      <c r="GI448" s="26" t="e">
        <f>#REF!</f>
        <v>#REF!</v>
      </c>
      <c r="GJ448" s="26" t="e">
        <f>#REF!</f>
        <v>#REF!</v>
      </c>
      <c r="GK448" s="26" t="e">
        <f>#REF!</f>
        <v>#REF!</v>
      </c>
      <c r="GL448" s="26" t="e">
        <f>#REF!</f>
        <v>#REF!</v>
      </c>
      <c r="GM448" s="26" t="e">
        <f>#REF!</f>
        <v>#REF!</v>
      </c>
      <c r="GN448" s="26" t="e">
        <f>#REF!</f>
        <v>#REF!</v>
      </c>
      <c r="GO448" s="26" t="e">
        <f>#REF!</f>
        <v>#REF!</v>
      </c>
      <c r="GP448" s="26" t="e">
        <f>#REF!</f>
        <v>#REF!</v>
      </c>
      <c r="GQ448" s="26" t="e">
        <f>#REF!</f>
        <v>#REF!</v>
      </c>
      <c r="GR448" s="26" t="e">
        <f>#REF!</f>
        <v>#REF!</v>
      </c>
      <c r="GS448" s="26" t="e">
        <f>#REF!</f>
        <v>#REF!</v>
      </c>
      <c r="GT448" s="26" t="e">
        <f>#REF!</f>
        <v>#REF!</v>
      </c>
      <c r="GU448" s="26" t="e">
        <f>#REF!</f>
        <v>#REF!</v>
      </c>
      <c r="GV448" s="26" t="e">
        <f>#REF!</f>
        <v>#REF!</v>
      </c>
      <c r="GW448" s="26" t="e">
        <f>#REF!</f>
        <v>#REF!</v>
      </c>
      <c r="GX448" s="26" t="e">
        <f>#REF!</f>
        <v>#REF!</v>
      </c>
      <c r="GY448" s="26" t="e">
        <f>#REF!</f>
        <v>#REF!</v>
      </c>
      <c r="GZ448" s="26" t="e">
        <f>#REF!</f>
        <v>#REF!</v>
      </c>
      <c r="HA448" s="26" t="e">
        <f>#REF!</f>
        <v>#REF!</v>
      </c>
      <c r="HB448" s="26" t="e">
        <f>#REF!</f>
        <v>#REF!</v>
      </c>
      <c r="HC448" s="26" t="e">
        <f>#REF!</f>
        <v>#REF!</v>
      </c>
      <c r="HD448" s="26" t="e">
        <f>#REF!</f>
        <v>#REF!</v>
      </c>
      <c r="HE448" s="26" t="e">
        <f>#REF!</f>
        <v>#REF!</v>
      </c>
      <c r="HF448" s="26" t="e">
        <f>#REF!</f>
        <v>#REF!</v>
      </c>
      <c r="HG448" s="26" t="e">
        <f>#REF!</f>
        <v>#REF!</v>
      </c>
      <c r="HH448" s="26" t="e">
        <f>#REF!</f>
        <v>#REF!</v>
      </c>
      <c r="HI448" s="26" t="e">
        <f>#REF!</f>
        <v>#REF!</v>
      </c>
      <c r="HJ448" s="26" t="e">
        <f>#REF!</f>
        <v>#REF!</v>
      </c>
      <c r="HK448" s="26" t="e">
        <f>#REF!</f>
        <v>#REF!</v>
      </c>
      <c r="HL448" s="26" t="e">
        <f>#REF!</f>
        <v>#REF!</v>
      </c>
      <c r="HM448" s="26" t="e">
        <f>#REF!</f>
        <v>#REF!</v>
      </c>
      <c r="HN448" s="26" t="e">
        <f>#REF!</f>
        <v>#REF!</v>
      </c>
      <c r="HO448" s="26" t="e">
        <f>#REF!</f>
        <v>#REF!</v>
      </c>
      <c r="HP448" s="26" t="e">
        <f>#REF!</f>
        <v>#REF!</v>
      </c>
      <c r="HQ448" s="26" t="e">
        <f>#REF!</f>
        <v>#REF!</v>
      </c>
      <c r="HR448" s="26" t="e">
        <f>#REF!</f>
        <v>#REF!</v>
      </c>
      <c r="HS448" s="26" t="e">
        <f>#REF!</f>
        <v>#REF!</v>
      </c>
      <c r="HT448" s="26" t="e">
        <f>#REF!</f>
        <v>#REF!</v>
      </c>
      <c r="HU448" s="26" t="e">
        <f>#REF!</f>
        <v>#REF!</v>
      </c>
      <c r="HV448" s="26" t="e">
        <f>#REF!</f>
        <v>#REF!</v>
      </c>
      <c r="HW448" s="26" t="e">
        <f>#REF!</f>
        <v>#REF!</v>
      </c>
      <c r="HX448" s="26" t="e">
        <f>#REF!</f>
        <v>#REF!</v>
      </c>
      <c r="HY448" s="26" t="e">
        <f>#REF!</f>
        <v>#REF!</v>
      </c>
      <c r="HZ448" s="26" t="e">
        <f>#REF!</f>
        <v>#REF!</v>
      </c>
      <c r="IA448" s="26" t="e">
        <f>#REF!</f>
        <v>#REF!</v>
      </c>
      <c r="IB448" s="26" t="e">
        <f>#REF!</f>
        <v>#REF!</v>
      </c>
      <c r="IC448" s="26" t="e">
        <f>#REF!</f>
        <v>#REF!</v>
      </c>
      <c r="ID448" s="26" t="e">
        <f>#REF!</f>
        <v>#REF!</v>
      </c>
      <c r="IE448" s="26" t="e">
        <f>#REF!</f>
        <v>#REF!</v>
      </c>
      <c r="IF448" s="26" t="e">
        <f>#REF!</f>
        <v>#REF!</v>
      </c>
      <c r="IG448" s="26" t="e">
        <f>#REF!</f>
        <v>#REF!</v>
      </c>
      <c r="IH448" s="26" t="e">
        <f>#REF!</f>
        <v>#REF!</v>
      </c>
      <c r="II448" s="26" t="e">
        <f>#REF!</f>
        <v>#REF!</v>
      </c>
      <c r="IJ448" s="26" t="e">
        <f>#REF!</f>
        <v>#REF!</v>
      </c>
      <c r="IK448" s="26" t="e">
        <f>#REF!</f>
        <v>#REF!</v>
      </c>
      <c r="IL448" s="26" t="e">
        <f>#REF!</f>
        <v>#REF!</v>
      </c>
      <c r="IM448" s="26" t="e">
        <f>#REF!</f>
        <v>#REF!</v>
      </c>
      <c r="IN448" s="26" t="e">
        <f>#REF!</f>
        <v>#REF!</v>
      </c>
      <c r="IO448" s="26" t="e">
        <f>#REF!</f>
        <v>#REF!</v>
      </c>
      <c r="IP448" s="26" t="e">
        <f>#REF!</f>
        <v>#REF!</v>
      </c>
      <c r="IQ448" s="26" t="e">
        <f>#REF!</f>
        <v>#REF!</v>
      </c>
      <c r="IR448" s="26" t="e">
        <f>#REF!</f>
        <v>#REF!</v>
      </c>
      <c r="IS448" s="26" t="e">
        <f>#REF!</f>
        <v>#REF!</v>
      </c>
    </row>
    <row r="449" spans="1:253" s="11" customFormat="1" ht="39.75" customHeight="1" x14ac:dyDescent="0.25">
      <c r="A449" s="13"/>
      <c r="B449" s="28"/>
      <c r="C449" s="28"/>
      <c r="D449" s="28" t="s">
        <v>56</v>
      </c>
      <c r="E449" s="28"/>
      <c r="F449" s="30"/>
      <c r="G449" s="19" t="s">
        <v>217</v>
      </c>
      <c r="H449" s="19" t="s">
        <v>221</v>
      </c>
      <c r="I449" s="29" t="s">
        <v>222</v>
      </c>
      <c r="J449" s="151" t="s">
        <v>639</v>
      </c>
      <c r="K449" s="20" t="s">
        <v>51</v>
      </c>
      <c r="L449" s="20" t="s">
        <v>52</v>
      </c>
      <c r="M449" s="20" t="s">
        <v>53</v>
      </c>
      <c r="N449" s="31"/>
      <c r="O449" s="32"/>
      <c r="P449" s="32"/>
      <c r="Q449" s="32" t="s">
        <v>56</v>
      </c>
      <c r="R449" s="32"/>
      <c r="S449" s="32"/>
      <c r="T449" s="34"/>
      <c r="U449" s="51"/>
      <c r="V449" s="48"/>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c r="AZ449" s="26"/>
      <c r="BA449" s="26"/>
      <c r="BB449" s="26"/>
      <c r="BC449" s="26" t="e">
        <f>#REF!</f>
        <v>#REF!</v>
      </c>
      <c r="BD449" s="26" t="e">
        <f>#REF!</f>
        <v>#REF!</v>
      </c>
      <c r="BE449" s="26" t="e">
        <f>#REF!</f>
        <v>#REF!</v>
      </c>
      <c r="BF449" s="26" t="e">
        <f>#REF!</f>
        <v>#REF!</v>
      </c>
      <c r="BG449" s="26" t="e">
        <f>#REF!</f>
        <v>#REF!</v>
      </c>
      <c r="BH449" s="26" t="e">
        <f>#REF!</f>
        <v>#REF!</v>
      </c>
      <c r="BI449" s="26" t="e">
        <f>#REF!</f>
        <v>#REF!</v>
      </c>
      <c r="BJ449" s="26" t="e">
        <f>#REF!</f>
        <v>#REF!</v>
      </c>
      <c r="BK449" s="26" t="e">
        <f>#REF!</f>
        <v>#REF!</v>
      </c>
      <c r="BL449" s="26" t="e">
        <f>#REF!</f>
        <v>#REF!</v>
      </c>
      <c r="BM449" s="26" t="e">
        <f>#REF!</f>
        <v>#REF!</v>
      </c>
      <c r="BN449" s="26" t="e">
        <f>#REF!</f>
        <v>#REF!</v>
      </c>
      <c r="BO449" s="26" t="e">
        <f>#REF!</f>
        <v>#REF!</v>
      </c>
      <c r="BP449" s="26" t="e">
        <f>#REF!</f>
        <v>#REF!</v>
      </c>
      <c r="BQ449" s="26" t="e">
        <f>#REF!</f>
        <v>#REF!</v>
      </c>
      <c r="BR449" s="26" t="e">
        <f>#REF!</f>
        <v>#REF!</v>
      </c>
      <c r="BS449" s="26" t="e">
        <f>#REF!</f>
        <v>#REF!</v>
      </c>
      <c r="BT449" s="26" t="e">
        <f>#REF!</f>
        <v>#REF!</v>
      </c>
      <c r="BU449" s="26" t="e">
        <f>#REF!</f>
        <v>#REF!</v>
      </c>
      <c r="BV449" s="26" t="e">
        <f>#REF!</f>
        <v>#REF!</v>
      </c>
      <c r="BW449" s="26" t="e">
        <f>#REF!</f>
        <v>#REF!</v>
      </c>
      <c r="BX449" s="26" t="e">
        <f>#REF!</f>
        <v>#REF!</v>
      </c>
      <c r="BY449" s="26" t="e">
        <f>#REF!</f>
        <v>#REF!</v>
      </c>
      <c r="BZ449" s="26" t="e">
        <f>#REF!</f>
        <v>#REF!</v>
      </c>
      <c r="CA449" s="26" t="e">
        <f>#REF!</f>
        <v>#REF!</v>
      </c>
      <c r="CB449" s="26" t="e">
        <f>#REF!</f>
        <v>#REF!</v>
      </c>
      <c r="CC449" s="26" t="e">
        <f>#REF!</f>
        <v>#REF!</v>
      </c>
      <c r="CD449" s="26" t="e">
        <f>#REF!</f>
        <v>#REF!</v>
      </c>
      <c r="CE449" s="26" t="e">
        <f>#REF!</f>
        <v>#REF!</v>
      </c>
      <c r="CF449" s="26" t="e">
        <f>#REF!</f>
        <v>#REF!</v>
      </c>
      <c r="CG449" s="26" t="e">
        <f>#REF!</f>
        <v>#REF!</v>
      </c>
      <c r="CH449" s="26" t="e">
        <f>#REF!</f>
        <v>#REF!</v>
      </c>
      <c r="CI449" s="26" t="e">
        <f>#REF!</f>
        <v>#REF!</v>
      </c>
      <c r="CJ449" s="26" t="e">
        <f>#REF!</f>
        <v>#REF!</v>
      </c>
      <c r="CK449" s="26" t="e">
        <f>#REF!</f>
        <v>#REF!</v>
      </c>
      <c r="CL449" s="26" t="e">
        <f>#REF!</f>
        <v>#REF!</v>
      </c>
      <c r="CM449" s="26" t="e">
        <f>#REF!</f>
        <v>#REF!</v>
      </c>
      <c r="CN449" s="26" t="e">
        <f>#REF!</f>
        <v>#REF!</v>
      </c>
      <c r="CO449" s="26" t="e">
        <f>#REF!</f>
        <v>#REF!</v>
      </c>
      <c r="CP449" s="26" t="e">
        <f>#REF!</f>
        <v>#REF!</v>
      </c>
      <c r="CQ449" s="26" t="e">
        <f>#REF!</f>
        <v>#REF!</v>
      </c>
      <c r="CR449" s="26" t="e">
        <f>#REF!</f>
        <v>#REF!</v>
      </c>
      <c r="CS449" s="26" t="e">
        <f>#REF!</f>
        <v>#REF!</v>
      </c>
      <c r="CT449" s="26" t="e">
        <f>#REF!</f>
        <v>#REF!</v>
      </c>
      <c r="CU449" s="26" t="e">
        <f>#REF!</f>
        <v>#REF!</v>
      </c>
      <c r="CV449" s="26" t="e">
        <f>#REF!</f>
        <v>#REF!</v>
      </c>
      <c r="CW449" s="26" t="e">
        <f>#REF!</f>
        <v>#REF!</v>
      </c>
      <c r="CX449" s="26" t="e">
        <f>#REF!</f>
        <v>#REF!</v>
      </c>
      <c r="CY449" s="23" t="e">
        <f>#REF!</f>
        <v>#REF!</v>
      </c>
      <c r="CZ449" s="26" t="e">
        <f>#REF!</f>
        <v>#REF!</v>
      </c>
      <c r="DA449" s="26" t="e">
        <f>#REF!</f>
        <v>#REF!</v>
      </c>
      <c r="DB449" s="26" t="e">
        <f>#REF!</f>
        <v>#REF!</v>
      </c>
      <c r="DC449" s="26" t="e">
        <f>#REF!</f>
        <v>#REF!</v>
      </c>
      <c r="DD449" s="26" t="e">
        <f>#REF!</f>
        <v>#REF!</v>
      </c>
      <c r="DE449" s="26" t="e">
        <f>#REF!</f>
        <v>#REF!</v>
      </c>
      <c r="DF449" s="26" t="e">
        <f>#REF!</f>
        <v>#REF!</v>
      </c>
      <c r="DG449" s="26" t="e">
        <f>#REF!</f>
        <v>#REF!</v>
      </c>
      <c r="DH449" s="26" t="e">
        <f>#REF!</f>
        <v>#REF!</v>
      </c>
      <c r="DI449" s="26" t="e">
        <f>#REF!</f>
        <v>#REF!</v>
      </c>
      <c r="DJ449" s="26" t="e">
        <f>#REF!</f>
        <v>#REF!</v>
      </c>
      <c r="DK449" s="26" t="e">
        <f>#REF!</f>
        <v>#REF!</v>
      </c>
      <c r="DL449" s="26" t="e">
        <f>#REF!</f>
        <v>#REF!</v>
      </c>
      <c r="DM449" s="26" t="e">
        <f>#REF!</f>
        <v>#REF!</v>
      </c>
      <c r="DN449" s="26" t="e">
        <f>#REF!</f>
        <v>#REF!</v>
      </c>
      <c r="DO449" s="26" t="e">
        <f>#REF!</f>
        <v>#REF!</v>
      </c>
      <c r="DP449" s="26" t="e">
        <f>#REF!</f>
        <v>#REF!</v>
      </c>
      <c r="DQ449" s="26" t="e">
        <f>#REF!</f>
        <v>#REF!</v>
      </c>
      <c r="DR449" s="26" t="e">
        <f>#REF!</f>
        <v>#REF!</v>
      </c>
      <c r="DS449" s="26" t="e">
        <f>#REF!</f>
        <v>#REF!</v>
      </c>
      <c r="DT449" s="26" t="e">
        <f>#REF!</f>
        <v>#REF!</v>
      </c>
      <c r="DU449" s="26" t="e">
        <f>#REF!</f>
        <v>#REF!</v>
      </c>
      <c r="DV449" s="26" t="e">
        <f>#REF!</f>
        <v>#REF!</v>
      </c>
      <c r="DW449" s="26" t="e">
        <f>#REF!</f>
        <v>#REF!</v>
      </c>
      <c r="DX449" s="26" t="e">
        <f>#REF!</f>
        <v>#REF!</v>
      </c>
      <c r="DY449" s="26" t="e">
        <f>#REF!</f>
        <v>#REF!</v>
      </c>
      <c r="DZ449" s="26" t="e">
        <f>#REF!</f>
        <v>#REF!</v>
      </c>
      <c r="EA449" s="26" t="e">
        <f>#REF!</f>
        <v>#REF!</v>
      </c>
      <c r="EB449" s="26" t="e">
        <f>#REF!</f>
        <v>#REF!</v>
      </c>
      <c r="EC449" s="26" t="e">
        <f>#REF!</f>
        <v>#REF!</v>
      </c>
      <c r="ED449" s="26" t="e">
        <f>#REF!</f>
        <v>#REF!</v>
      </c>
      <c r="EE449" s="26" t="e">
        <f>#REF!</f>
        <v>#REF!</v>
      </c>
      <c r="EF449" s="26" t="e">
        <f>#REF!</f>
        <v>#REF!</v>
      </c>
      <c r="EG449" s="26" t="e">
        <f>#REF!</f>
        <v>#REF!</v>
      </c>
      <c r="EH449" s="26" t="e">
        <f>#REF!</f>
        <v>#REF!</v>
      </c>
      <c r="EI449" s="26" t="e">
        <f>#REF!</f>
        <v>#REF!</v>
      </c>
      <c r="EJ449" s="26" t="e">
        <f>#REF!</f>
        <v>#REF!</v>
      </c>
      <c r="EK449" s="26" t="e">
        <f>#REF!</f>
        <v>#REF!</v>
      </c>
      <c r="EL449" s="26" t="e">
        <f>#REF!</f>
        <v>#REF!</v>
      </c>
      <c r="EM449" s="26" t="e">
        <f>#REF!</f>
        <v>#REF!</v>
      </c>
      <c r="EN449" s="26" t="e">
        <f>#REF!</f>
        <v>#REF!</v>
      </c>
      <c r="EO449" s="26" t="e">
        <f>#REF!</f>
        <v>#REF!</v>
      </c>
      <c r="EP449" s="26" t="e">
        <f>#REF!</f>
        <v>#REF!</v>
      </c>
      <c r="EQ449" s="26" t="e">
        <f>#REF!</f>
        <v>#REF!</v>
      </c>
      <c r="ER449" s="26" t="e">
        <f>#REF!</f>
        <v>#REF!</v>
      </c>
      <c r="ES449" s="26" t="e">
        <f>#REF!</f>
        <v>#REF!</v>
      </c>
      <c r="ET449" s="26" t="e">
        <f>#REF!</f>
        <v>#REF!</v>
      </c>
      <c r="EU449" s="26" t="e">
        <f>#REF!</f>
        <v>#REF!</v>
      </c>
      <c r="EV449" s="26" t="e">
        <f>#REF!</f>
        <v>#REF!</v>
      </c>
      <c r="EW449" s="26" t="e">
        <f>#REF!</f>
        <v>#REF!</v>
      </c>
      <c r="EX449" s="26" t="e">
        <f>#REF!</f>
        <v>#REF!</v>
      </c>
      <c r="EY449" s="26" t="e">
        <f>#REF!</f>
        <v>#REF!</v>
      </c>
      <c r="EZ449" s="26" t="e">
        <f>#REF!</f>
        <v>#REF!</v>
      </c>
      <c r="FA449" s="26" t="e">
        <f>#REF!</f>
        <v>#REF!</v>
      </c>
      <c r="FB449" s="26" t="e">
        <f>#REF!</f>
        <v>#REF!</v>
      </c>
      <c r="FC449" s="26" t="e">
        <f>#REF!</f>
        <v>#REF!</v>
      </c>
      <c r="FD449" s="26" t="e">
        <f>#REF!</f>
        <v>#REF!</v>
      </c>
      <c r="FE449" s="26" t="e">
        <f>#REF!</f>
        <v>#REF!</v>
      </c>
      <c r="FF449" s="26" t="e">
        <f>#REF!</f>
        <v>#REF!</v>
      </c>
      <c r="FG449" s="26" t="e">
        <f>#REF!</f>
        <v>#REF!</v>
      </c>
      <c r="FH449" s="26" t="e">
        <f>#REF!</f>
        <v>#REF!</v>
      </c>
      <c r="FI449" s="26" t="e">
        <f>#REF!</f>
        <v>#REF!</v>
      </c>
      <c r="FJ449" s="26" t="e">
        <f>#REF!</f>
        <v>#REF!</v>
      </c>
      <c r="FK449" s="26" t="e">
        <f>#REF!</f>
        <v>#REF!</v>
      </c>
      <c r="FL449" s="26" t="e">
        <f>#REF!</f>
        <v>#REF!</v>
      </c>
      <c r="FM449" s="26" t="e">
        <f>#REF!</f>
        <v>#REF!</v>
      </c>
      <c r="FN449" s="26" t="e">
        <f>#REF!</f>
        <v>#REF!</v>
      </c>
      <c r="FO449" s="26" t="e">
        <f>#REF!</f>
        <v>#REF!</v>
      </c>
      <c r="FP449" s="26" t="e">
        <f>#REF!</f>
        <v>#REF!</v>
      </c>
      <c r="FQ449" s="26" t="e">
        <f>#REF!</f>
        <v>#REF!</v>
      </c>
      <c r="FR449" s="26" t="e">
        <f>#REF!</f>
        <v>#REF!</v>
      </c>
      <c r="FS449" s="26" t="e">
        <f>#REF!</f>
        <v>#REF!</v>
      </c>
      <c r="FT449" s="26" t="e">
        <f>#REF!</f>
        <v>#REF!</v>
      </c>
      <c r="FU449" s="26" t="e">
        <f>#REF!</f>
        <v>#REF!</v>
      </c>
      <c r="FV449" s="26" t="e">
        <f>#REF!</f>
        <v>#REF!</v>
      </c>
      <c r="FW449" s="26" t="e">
        <f>#REF!</f>
        <v>#REF!</v>
      </c>
      <c r="FX449" s="26" t="e">
        <f>#REF!</f>
        <v>#REF!</v>
      </c>
      <c r="FY449" s="26" t="e">
        <f>#REF!</f>
        <v>#REF!</v>
      </c>
      <c r="FZ449" s="26" t="e">
        <f>#REF!</f>
        <v>#REF!</v>
      </c>
      <c r="GA449" s="26" t="e">
        <f>#REF!</f>
        <v>#REF!</v>
      </c>
      <c r="GB449" s="26" t="e">
        <f>#REF!</f>
        <v>#REF!</v>
      </c>
      <c r="GC449" s="26" t="e">
        <f>#REF!</f>
        <v>#REF!</v>
      </c>
      <c r="GD449" s="26" t="e">
        <f>#REF!</f>
        <v>#REF!</v>
      </c>
      <c r="GE449" s="26" t="e">
        <f>#REF!</f>
        <v>#REF!</v>
      </c>
      <c r="GF449" s="26" t="e">
        <f>#REF!</f>
        <v>#REF!</v>
      </c>
      <c r="GG449" s="26" t="e">
        <f>#REF!</f>
        <v>#REF!</v>
      </c>
      <c r="GH449" s="26" t="e">
        <f>#REF!</f>
        <v>#REF!</v>
      </c>
      <c r="GI449" s="26" t="e">
        <f>#REF!</f>
        <v>#REF!</v>
      </c>
      <c r="GJ449" s="26" t="e">
        <f>#REF!</f>
        <v>#REF!</v>
      </c>
      <c r="GK449" s="26" t="e">
        <f>#REF!</f>
        <v>#REF!</v>
      </c>
      <c r="GL449" s="26" t="e">
        <f>#REF!</f>
        <v>#REF!</v>
      </c>
      <c r="GM449" s="26" t="e">
        <f>#REF!</f>
        <v>#REF!</v>
      </c>
      <c r="GN449" s="26" t="e">
        <f>#REF!</f>
        <v>#REF!</v>
      </c>
      <c r="GO449" s="26" t="e">
        <f>#REF!</f>
        <v>#REF!</v>
      </c>
      <c r="GP449" s="26" t="e">
        <f>#REF!</f>
        <v>#REF!</v>
      </c>
      <c r="GQ449" s="26" t="e">
        <f>#REF!</f>
        <v>#REF!</v>
      </c>
      <c r="GR449" s="26" t="e">
        <f>#REF!</f>
        <v>#REF!</v>
      </c>
      <c r="GS449" s="26" t="e">
        <f>#REF!</f>
        <v>#REF!</v>
      </c>
      <c r="GT449" s="26" t="e">
        <f>#REF!</f>
        <v>#REF!</v>
      </c>
      <c r="GU449" s="26" t="e">
        <f>#REF!</f>
        <v>#REF!</v>
      </c>
      <c r="GV449" s="26" t="e">
        <f>#REF!</f>
        <v>#REF!</v>
      </c>
      <c r="GW449" s="26" t="e">
        <f>#REF!</f>
        <v>#REF!</v>
      </c>
      <c r="GX449" s="26" t="e">
        <f>#REF!</f>
        <v>#REF!</v>
      </c>
      <c r="GY449" s="26" t="e">
        <f>#REF!</f>
        <v>#REF!</v>
      </c>
      <c r="GZ449" s="26" t="e">
        <f>#REF!</f>
        <v>#REF!</v>
      </c>
      <c r="HA449" s="26" t="e">
        <f>#REF!</f>
        <v>#REF!</v>
      </c>
      <c r="HB449" s="26" t="e">
        <f>#REF!</f>
        <v>#REF!</v>
      </c>
      <c r="HC449" s="26" t="e">
        <f>#REF!</f>
        <v>#REF!</v>
      </c>
      <c r="HD449" s="26" t="e">
        <f>#REF!</f>
        <v>#REF!</v>
      </c>
      <c r="HE449" s="26" t="e">
        <f>#REF!</f>
        <v>#REF!</v>
      </c>
      <c r="HF449" s="26" t="e">
        <f>#REF!</f>
        <v>#REF!</v>
      </c>
      <c r="HG449" s="26" t="e">
        <f>#REF!</f>
        <v>#REF!</v>
      </c>
      <c r="HH449" s="26" t="e">
        <f>#REF!</f>
        <v>#REF!</v>
      </c>
      <c r="HI449" s="26" t="e">
        <f>#REF!</f>
        <v>#REF!</v>
      </c>
      <c r="HJ449" s="26" t="e">
        <f>#REF!</f>
        <v>#REF!</v>
      </c>
      <c r="HK449" s="26" t="e">
        <f>#REF!</f>
        <v>#REF!</v>
      </c>
      <c r="HL449" s="26" t="e">
        <f>#REF!</f>
        <v>#REF!</v>
      </c>
      <c r="HM449" s="26" t="e">
        <f>#REF!</f>
        <v>#REF!</v>
      </c>
      <c r="HN449" s="26" t="e">
        <f>#REF!</f>
        <v>#REF!</v>
      </c>
      <c r="HO449" s="26" t="e">
        <f>#REF!</f>
        <v>#REF!</v>
      </c>
      <c r="HP449" s="26" t="e">
        <f>#REF!</f>
        <v>#REF!</v>
      </c>
      <c r="HQ449" s="26" t="e">
        <f>#REF!</f>
        <v>#REF!</v>
      </c>
      <c r="HR449" s="26" t="e">
        <f>#REF!</f>
        <v>#REF!</v>
      </c>
      <c r="HS449" s="26" t="e">
        <f>#REF!</f>
        <v>#REF!</v>
      </c>
      <c r="HT449" s="26" t="e">
        <f>#REF!</f>
        <v>#REF!</v>
      </c>
      <c r="HU449" s="26" t="e">
        <f>#REF!</f>
        <v>#REF!</v>
      </c>
      <c r="HV449" s="26" t="e">
        <f>#REF!</f>
        <v>#REF!</v>
      </c>
      <c r="HW449" s="26" t="e">
        <f>#REF!</f>
        <v>#REF!</v>
      </c>
      <c r="HX449" s="26" t="e">
        <f>#REF!</f>
        <v>#REF!</v>
      </c>
      <c r="HY449" s="26" t="e">
        <f>#REF!</f>
        <v>#REF!</v>
      </c>
      <c r="HZ449" s="26" t="e">
        <f>#REF!</f>
        <v>#REF!</v>
      </c>
      <c r="IA449" s="26" t="e">
        <f>#REF!</f>
        <v>#REF!</v>
      </c>
      <c r="IB449" s="26" t="e">
        <f>#REF!</f>
        <v>#REF!</v>
      </c>
      <c r="IC449" s="26" t="e">
        <f>#REF!</f>
        <v>#REF!</v>
      </c>
      <c r="ID449" s="26" t="e">
        <f>#REF!</f>
        <v>#REF!</v>
      </c>
      <c r="IE449" s="26" t="e">
        <f>#REF!</f>
        <v>#REF!</v>
      </c>
      <c r="IF449" s="26" t="e">
        <f>#REF!</f>
        <v>#REF!</v>
      </c>
      <c r="IG449" s="26" t="e">
        <f>#REF!</f>
        <v>#REF!</v>
      </c>
      <c r="IH449" s="26" t="e">
        <f>#REF!</f>
        <v>#REF!</v>
      </c>
      <c r="II449" s="26" t="e">
        <f>#REF!</f>
        <v>#REF!</v>
      </c>
      <c r="IJ449" s="26" t="e">
        <f>#REF!</f>
        <v>#REF!</v>
      </c>
      <c r="IK449" s="26" t="e">
        <f>#REF!</f>
        <v>#REF!</v>
      </c>
      <c r="IL449" s="26" t="e">
        <f>#REF!</f>
        <v>#REF!</v>
      </c>
      <c r="IM449" s="26" t="e">
        <f>#REF!</f>
        <v>#REF!</v>
      </c>
      <c r="IN449" s="26" t="e">
        <f>#REF!</f>
        <v>#REF!</v>
      </c>
      <c r="IO449" s="26" t="e">
        <f>#REF!</f>
        <v>#REF!</v>
      </c>
      <c r="IP449" s="26" t="e">
        <f>#REF!</f>
        <v>#REF!</v>
      </c>
      <c r="IQ449" s="26" t="e">
        <f>#REF!</f>
        <v>#REF!</v>
      </c>
      <c r="IR449" s="26" t="e">
        <f>#REF!</f>
        <v>#REF!</v>
      </c>
      <c r="IS449" s="26" t="e">
        <f>#REF!</f>
        <v>#REF!</v>
      </c>
    </row>
    <row r="450" spans="1:253" s="11" customFormat="1" ht="24" x14ac:dyDescent="0.25">
      <c r="A450" s="13"/>
      <c r="B450" s="28"/>
      <c r="C450" s="28"/>
      <c r="D450" s="28" t="s">
        <v>56</v>
      </c>
      <c r="E450" s="28"/>
      <c r="F450" s="30"/>
      <c r="G450" s="19" t="s">
        <v>217</v>
      </c>
      <c r="H450" s="19" t="s">
        <v>223</v>
      </c>
      <c r="I450" s="29" t="s">
        <v>224</v>
      </c>
      <c r="J450" s="150" t="s">
        <v>638</v>
      </c>
      <c r="K450" s="20" t="s">
        <v>51</v>
      </c>
      <c r="L450" s="20" t="s">
        <v>52</v>
      </c>
      <c r="M450" s="20" t="s">
        <v>53</v>
      </c>
      <c r="N450" s="31"/>
      <c r="O450" s="32"/>
      <c r="P450" s="32"/>
      <c r="Q450" s="32" t="s">
        <v>56</v>
      </c>
      <c r="R450" s="32"/>
      <c r="S450" s="32"/>
      <c r="T450" s="34"/>
      <c r="U450" s="37"/>
      <c r="V450" s="48"/>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c r="AZ450" s="26"/>
      <c r="BA450" s="26"/>
      <c r="BB450" s="26"/>
      <c r="BC450" s="26" t="e">
        <f>#REF!</f>
        <v>#REF!</v>
      </c>
      <c r="BD450" s="26" t="e">
        <f>#REF!</f>
        <v>#REF!</v>
      </c>
      <c r="BE450" s="26" t="e">
        <f>#REF!</f>
        <v>#REF!</v>
      </c>
      <c r="BF450" s="26" t="e">
        <f>#REF!</f>
        <v>#REF!</v>
      </c>
      <c r="BG450" s="26" t="e">
        <f>#REF!</f>
        <v>#REF!</v>
      </c>
      <c r="BH450" s="26" t="e">
        <f>#REF!</f>
        <v>#REF!</v>
      </c>
      <c r="BI450" s="26" t="e">
        <f>#REF!</f>
        <v>#REF!</v>
      </c>
      <c r="BJ450" s="26" t="e">
        <f>#REF!</f>
        <v>#REF!</v>
      </c>
      <c r="BK450" s="26" t="e">
        <f>#REF!</f>
        <v>#REF!</v>
      </c>
      <c r="BL450" s="26" t="e">
        <f>#REF!</f>
        <v>#REF!</v>
      </c>
      <c r="BM450" s="26" t="e">
        <f>#REF!</f>
        <v>#REF!</v>
      </c>
      <c r="BN450" s="26" t="e">
        <f>#REF!</f>
        <v>#REF!</v>
      </c>
      <c r="BO450" s="26" t="e">
        <f>#REF!</f>
        <v>#REF!</v>
      </c>
      <c r="BP450" s="26" t="e">
        <f>#REF!</f>
        <v>#REF!</v>
      </c>
      <c r="BQ450" s="26" t="e">
        <f>#REF!</f>
        <v>#REF!</v>
      </c>
      <c r="BR450" s="26" t="e">
        <f>#REF!</f>
        <v>#REF!</v>
      </c>
      <c r="BS450" s="26" t="e">
        <f>#REF!</f>
        <v>#REF!</v>
      </c>
      <c r="BT450" s="26" t="e">
        <f>#REF!</f>
        <v>#REF!</v>
      </c>
      <c r="BU450" s="26" t="e">
        <f>#REF!</f>
        <v>#REF!</v>
      </c>
      <c r="BV450" s="26" t="e">
        <f>#REF!</f>
        <v>#REF!</v>
      </c>
      <c r="BW450" s="26" t="e">
        <f>#REF!</f>
        <v>#REF!</v>
      </c>
      <c r="BX450" s="26" t="e">
        <f>#REF!</f>
        <v>#REF!</v>
      </c>
      <c r="BY450" s="26" t="e">
        <f>#REF!</f>
        <v>#REF!</v>
      </c>
      <c r="BZ450" s="26" t="e">
        <f>#REF!</f>
        <v>#REF!</v>
      </c>
      <c r="CA450" s="26" t="e">
        <f>#REF!</f>
        <v>#REF!</v>
      </c>
      <c r="CB450" s="26" t="e">
        <f>#REF!</f>
        <v>#REF!</v>
      </c>
      <c r="CC450" s="26" t="e">
        <f>#REF!</f>
        <v>#REF!</v>
      </c>
      <c r="CD450" s="26" t="e">
        <f>#REF!</f>
        <v>#REF!</v>
      </c>
      <c r="CE450" s="26" t="e">
        <f>#REF!</f>
        <v>#REF!</v>
      </c>
      <c r="CF450" s="26" t="e">
        <f>#REF!</f>
        <v>#REF!</v>
      </c>
      <c r="CG450" s="26" t="e">
        <f>#REF!</f>
        <v>#REF!</v>
      </c>
      <c r="CH450" s="26" t="e">
        <f>#REF!</f>
        <v>#REF!</v>
      </c>
      <c r="CI450" s="26" t="e">
        <f>#REF!</f>
        <v>#REF!</v>
      </c>
      <c r="CJ450" s="26" t="e">
        <f>#REF!</f>
        <v>#REF!</v>
      </c>
      <c r="CK450" s="26" t="e">
        <f>#REF!</f>
        <v>#REF!</v>
      </c>
      <c r="CL450" s="26" t="e">
        <f>#REF!</f>
        <v>#REF!</v>
      </c>
      <c r="CM450" s="26" t="e">
        <f>#REF!</f>
        <v>#REF!</v>
      </c>
      <c r="CN450" s="26" t="e">
        <f>#REF!</f>
        <v>#REF!</v>
      </c>
      <c r="CO450" s="26" t="e">
        <f>#REF!</f>
        <v>#REF!</v>
      </c>
      <c r="CP450" s="26" t="e">
        <f>#REF!</f>
        <v>#REF!</v>
      </c>
      <c r="CQ450" s="26" t="e">
        <f>#REF!</f>
        <v>#REF!</v>
      </c>
      <c r="CR450" s="26" t="e">
        <f>#REF!</f>
        <v>#REF!</v>
      </c>
      <c r="CS450" s="26" t="e">
        <f>#REF!</f>
        <v>#REF!</v>
      </c>
      <c r="CT450" s="26" t="e">
        <f>#REF!</f>
        <v>#REF!</v>
      </c>
      <c r="CU450" s="26" t="e">
        <f>#REF!</f>
        <v>#REF!</v>
      </c>
      <c r="CV450" s="26" t="e">
        <f>#REF!</f>
        <v>#REF!</v>
      </c>
      <c r="CW450" s="26" t="e">
        <f>#REF!</f>
        <v>#REF!</v>
      </c>
      <c r="CX450" s="26" t="e">
        <f>#REF!</f>
        <v>#REF!</v>
      </c>
      <c r="CY450" s="23" t="e">
        <f>#REF!</f>
        <v>#REF!</v>
      </c>
      <c r="CZ450" s="26" t="e">
        <f>#REF!</f>
        <v>#REF!</v>
      </c>
      <c r="DA450" s="26" t="e">
        <f>#REF!</f>
        <v>#REF!</v>
      </c>
      <c r="DB450" s="26" t="e">
        <f>#REF!</f>
        <v>#REF!</v>
      </c>
      <c r="DC450" s="26" t="e">
        <f>#REF!</f>
        <v>#REF!</v>
      </c>
      <c r="DD450" s="26" t="e">
        <f>#REF!</f>
        <v>#REF!</v>
      </c>
      <c r="DE450" s="26" t="e">
        <f>#REF!</f>
        <v>#REF!</v>
      </c>
      <c r="DF450" s="26" t="e">
        <f>#REF!</f>
        <v>#REF!</v>
      </c>
      <c r="DG450" s="26" t="e">
        <f>#REF!</f>
        <v>#REF!</v>
      </c>
      <c r="DH450" s="26" t="e">
        <f>#REF!</f>
        <v>#REF!</v>
      </c>
      <c r="DI450" s="26" t="e">
        <f>#REF!</f>
        <v>#REF!</v>
      </c>
      <c r="DJ450" s="26" t="e">
        <f>#REF!</f>
        <v>#REF!</v>
      </c>
      <c r="DK450" s="26" t="e">
        <f>#REF!</f>
        <v>#REF!</v>
      </c>
      <c r="DL450" s="26" t="e">
        <f>#REF!</f>
        <v>#REF!</v>
      </c>
      <c r="DM450" s="26" t="e">
        <f>#REF!</f>
        <v>#REF!</v>
      </c>
      <c r="DN450" s="26" t="e">
        <f>#REF!</f>
        <v>#REF!</v>
      </c>
      <c r="DO450" s="26" t="e">
        <f>#REF!</f>
        <v>#REF!</v>
      </c>
      <c r="DP450" s="26" t="e">
        <f>#REF!</f>
        <v>#REF!</v>
      </c>
      <c r="DQ450" s="26" t="e">
        <f>#REF!</f>
        <v>#REF!</v>
      </c>
      <c r="DR450" s="26" t="e">
        <f>#REF!</f>
        <v>#REF!</v>
      </c>
      <c r="DS450" s="26" t="e">
        <f>#REF!</f>
        <v>#REF!</v>
      </c>
      <c r="DT450" s="26" t="e">
        <f>#REF!</f>
        <v>#REF!</v>
      </c>
      <c r="DU450" s="26" t="e">
        <f>#REF!</f>
        <v>#REF!</v>
      </c>
      <c r="DV450" s="26" t="e">
        <f>#REF!</f>
        <v>#REF!</v>
      </c>
      <c r="DW450" s="26" t="e">
        <f>#REF!</f>
        <v>#REF!</v>
      </c>
      <c r="DX450" s="26" t="e">
        <f>#REF!</f>
        <v>#REF!</v>
      </c>
      <c r="DY450" s="26" t="e">
        <f>#REF!</f>
        <v>#REF!</v>
      </c>
      <c r="DZ450" s="26" t="e">
        <f>#REF!</f>
        <v>#REF!</v>
      </c>
      <c r="EA450" s="26" t="e">
        <f>#REF!</f>
        <v>#REF!</v>
      </c>
      <c r="EB450" s="26" t="e">
        <f>#REF!</f>
        <v>#REF!</v>
      </c>
      <c r="EC450" s="26" t="e">
        <f>#REF!</f>
        <v>#REF!</v>
      </c>
      <c r="ED450" s="26" t="e">
        <f>#REF!</f>
        <v>#REF!</v>
      </c>
      <c r="EE450" s="26" t="e">
        <f>#REF!</f>
        <v>#REF!</v>
      </c>
      <c r="EF450" s="26" t="e">
        <f>#REF!</f>
        <v>#REF!</v>
      </c>
      <c r="EG450" s="26" t="e">
        <f>#REF!</f>
        <v>#REF!</v>
      </c>
      <c r="EH450" s="26" t="e">
        <f>#REF!</f>
        <v>#REF!</v>
      </c>
      <c r="EI450" s="26" t="e">
        <f>#REF!</f>
        <v>#REF!</v>
      </c>
      <c r="EJ450" s="26" t="e">
        <f>#REF!</f>
        <v>#REF!</v>
      </c>
      <c r="EK450" s="26" t="e">
        <f>#REF!</f>
        <v>#REF!</v>
      </c>
      <c r="EL450" s="26" t="e">
        <f>#REF!</f>
        <v>#REF!</v>
      </c>
      <c r="EM450" s="26" t="e">
        <f>#REF!</f>
        <v>#REF!</v>
      </c>
      <c r="EN450" s="26" t="e">
        <f>#REF!</f>
        <v>#REF!</v>
      </c>
      <c r="EO450" s="26" t="e">
        <f>#REF!</f>
        <v>#REF!</v>
      </c>
      <c r="EP450" s="26" t="e">
        <f>#REF!</f>
        <v>#REF!</v>
      </c>
      <c r="EQ450" s="26" t="e">
        <f>#REF!</f>
        <v>#REF!</v>
      </c>
      <c r="ER450" s="26" t="e">
        <f>#REF!</f>
        <v>#REF!</v>
      </c>
      <c r="ES450" s="26" t="e">
        <f>#REF!</f>
        <v>#REF!</v>
      </c>
      <c r="ET450" s="26" t="e">
        <f>#REF!</f>
        <v>#REF!</v>
      </c>
      <c r="EU450" s="26" t="e">
        <f>#REF!</f>
        <v>#REF!</v>
      </c>
      <c r="EV450" s="26" t="e">
        <f>#REF!</f>
        <v>#REF!</v>
      </c>
      <c r="EW450" s="26" t="e">
        <f>#REF!</f>
        <v>#REF!</v>
      </c>
      <c r="EX450" s="26" t="e">
        <f>#REF!</f>
        <v>#REF!</v>
      </c>
      <c r="EY450" s="26" t="e">
        <f>#REF!</f>
        <v>#REF!</v>
      </c>
      <c r="EZ450" s="26" t="e">
        <f>#REF!</f>
        <v>#REF!</v>
      </c>
      <c r="FA450" s="26" t="e">
        <f>#REF!</f>
        <v>#REF!</v>
      </c>
      <c r="FB450" s="26" t="e">
        <f>#REF!</f>
        <v>#REF!</v>
      </c>
      <c r="FC450" s="26" t="e">
        <f>#REF!</f>
        <v>#REF!</v>
      </c>
      <c r="FD450" s="26" t="e">
        <f>#REF!</f>
        <v>#REF!</v>
      </c>
      <c r="FE450" s="26" t="e">
        <f>#REF!</f>
        <v>#REF!</v>
      </c>
      <c r="FF450" s="26" t="e">
        <f>#REF!</f>
        <v>#REF!</v>
      </c>
      <c r="FG450" s="26" t="e">
        <f>#REF!</f>
        <v>#REF!</v>
      </c>
      <c r="FH450" s="26" t="e">
        <f>#REF!</f>
        <v>#REF!</v>
      </c>
      <c r="FI450" s="26" t="e">
        <f>#REF!</f>
        <v>#REF!</v>
      </c>
      <c r="FJ450" s="26" t="e">
        <f>#REF!</f>
        <v>#REF!</v>
      </c>
      <c r="FK450" s="26" t="e">
        <f>#REF!</f>
        <v>#REF!</v>
      </c>
      <c r="FL450" s="26" t="e">
        <f>#REF!</f>
        <v>#REF!</v>
      </c>
      <c r="FM450" s="26" t="e">
        <f>#REF!</f>
        <v>#REF!</v>
      </c>
      <c r="FN450" s="26" t="e">
        <f>#REF!</f>
        <v>#REF!</v>
      </c>
      <c r="FO450" s="26" t="e">
        <f>#REF!</f>
        <v>#REF!</v>
      </c>
      <c r="FP450" s="26" t="e">
        <f>#REF!</f>
        <v>#REF!</v>
      </c>
      <c r="FQ450" s="26" t="e">
        <f>#REF!</f>
        <v>#REF!</v>
      </c>
      <c r="FR450" s="26" t="e">
        <f>#REF!</f>
        <v>#REF!</v>
      </c>
      <c r="FS450" s="26" t="e">
        <f>#REF!</f>
        <v>#REF!</v>
      </c>
      <c r="FT450" s="26" t="e">
        <f>#REF!</f>
        <v>#REF!</v>
      </c>
      <c r="FU450" s="26" t="e">
        <f>#REF!</f>
        <v>#REF!</v>
      </c>
      <c r="FV450" s="26" t="e">
        <f>#REF!</f>
        <v>#REF!</v>
      </c>
      <c r="FW450" s="26" t="e">
        <f>#REF!</f>
        <v>#REF!</v>
      </c>
      <c r="FX450" s="26" t="e">
        <f>#REF!</f>
        <v>#REF!</v>
      </c>
      <c r="FY450" s="26" t="e">
        <f>#REF!</f>
        <v>#REF!</v>
      </c>
      <c r="FZ450" s="26" t="e">
        <f>#REF!</f>
        <v>#REF!</v>
      </c>
      <c r="GA450" s="26" t="e">
        <f>#REF!</f>
        <v>#REF!</v>
      </c>
      <c r="GB450" s="26" t="e">
        <f>#REF!</f>
        <v>#REF!</v>
      </c>
      <c r="GC450" s="26" t="e">
        <f>#REF!</f>
        <v>#REF!</v>
      </c>
      <c r="GD450" s="26" t="e">
        <f>#REF!</f>
        <v>#REF!</v>
      </c>
      <c r="GE450" s="26" t="e">
        <f>#REF!</f>
        <v>#REF!</v>
      </c>
      <c r="GF450" s="26" t="e">
        <f>#REF!</f>
        <v>#REF!</v>
      </c>
      <c r="GG450" s="26" t="e">
        <f>#REF!</f>
        <v>#REF!</v>
      </c>
      <c r="GH450" s="26" t="e">
        <f>#REF!</f>
        <v>#REF!</v>
      </c>
      <c r="GI450" s="26" t="e">
        <f>#REF!</f>
        <v>#REF!</v>
      </c>
      <c r="GJ450" s="26" t="e">
        <f>#REF!</f>
        <v>#REF!</v>
      </c>
      <c r="GK450" s="26" t="e">
        <f>#REF!</f>
        <v>#REF!</v>
      </c>
      <c r="GL450" s="26" t="e">
        <f>#REF!</f>
        <v>#REF!</v>
      </c>
      <c r="GM450" s="26" t="e">
        <f>#REF!</f>
        <v>#REF!</v>
      </c>
      <c r="GN450" s="26" t="e">
        <f>#REF!</f>
        <v>#REF!</v>
      </c>
      <c r="GO450" s="26" t="e">
        <f>#REF!</f>
        <v>#REF!</v>
      </c>
      <c r="GP450" s="26" t="e">
        <f>#REF!</f>
        <v>#REF!</v>
      </c>
      <c r="GQ450" s="26" t="e">
        <f>#REF!</f>
        <v>#REF!</v>
      </c>
      <c r="GR450" s="26" t="e">
        <f>#REF!</f>
        <v>#REF!</v>
      </c>
      <c r="GS450" s="26" t="e">
        <f>#REF!</f>
        <v>#REF!</v>
      </c>
      <c r="GT450" s="26" t="e">
        <f>#REF!</f>
        <v>#REF!</v>
      </c>
      <c r="GU450" s="26" t="e">
        <f>#REF!</f>
        <v>#REF!</v>
      </c>
      <c r="GV450" s="26" t="e">
        <f>#REF!</f>
        <v>#REF!</v>
      </c>
      <c r="GW450" s="26" t="e">
        <f>#REF!</f>
        <v>#REF!</v>
      </c>
      <c r="GX450" s="26" t="e">
        <f>#REF!</f>
        <v>#REF!</v>
      </c>
      <c r="GY450" s="26" t="e">
        <f>#REF!</f>
        <v>#REF!</v>
      </c>
      <c r="GZ450" s="26" t="e">
        <f>#REF!</f>
        <v>#REF!</v>
      </c>
      <c r="HA450" s="26" t="e">
        <f>#REF!</f>
        <v>#REF!</v>
      </c>
      <c r="HB450" s="26" t="e">
        <f>#REF!</f>
        <v>#REF!</v>
      </c>
      <c r="HC450" s="26" t="e">
        <f>#REF!</f>
        <v>#REF!</v>
      </c>
      <c r="HD450" s="26" t="e">
        <f>#REF!</f>
        <v>#REF!</v>
      </c>
      <c r="HE450" s="26" t="e">
        <f>#REF!</f>
        <v>#REF!</v>
      </c>
      <c r="HF450" s="26" t="e">
        <f>#REF!</f>
        <v>#REF!</v>
      </c>
      <c r="HG450" s="26" t="e">
        <f>#REF!</f>
        <v>#REF!</v>
      </c>
      <c r="HH450" s="26" t="e">
        <f>#REF!</f>
        <v>#REF!</v>
      </c>
      <c r="HI450" s="26" t="e">
        <f>#REF!</f>
        <v>#REF!</v>
      </c>
      <c r="HJ450" s="26" t="e">
        <f>#REF!</f>
        <v>#REF!</v>
      </c>
      <c r="HK450" s="26" t="e">
        <f>#REF!</f>
        <v>#REF!</v>
      </c>
      <c r="HL450" s="26" t="e">
        <f>#REF!</f>
        <v>#REF!</v>
      </c>
      <c r="HM450" s="26" t="e">
        <f>#REF!</f>
        <v>#REF!</v>
      </c>
      <c r="HN450" s="26" t="e">
        <f>#REF!</f>
        <v>#REF!</v>
      </c>
      <c r="HO450" s="26" t="e">
        <f>#REF!</f>
        <v>#REF!</v>
      </c>
      <c r="HP450" s="26" t="e">
        <f>#REF!</f>
        <v>#REF!</v>
      </c>
      <c r="HQ450" s="26" t="e">
        <f>#REF!</f>
        <v>#REF!</v>
      </c>
      <c r="HR450" s="26" t="e">
        <f>#REF!</f>
        <v>#REF!</v>
      </c>
      <c r="HS450" s="26" t="e">
        <f>#REF!</f>
        <v>#REF!</v>
      </c>
      <c r="HT450" s="26" t="e">
        <f>#REF!</f>
        <v>#REF!</v>
      </c>
      <c r="HU450" s="26" t="e">
        <f>#REF!</f>
        <v>#REF!</v>
      </c>
      <c r="HV450" s="26" t="e">
        <f>#REF!</f>
        <v>#REF!</v>
      </c>
      <c r="HW450" s="26" t="e">
        <f>#REF!</f>
        <v>#REF!</v>
      </c>
      <c r="HX450" s="26" t="e">
        <f>#REF!</f>
        <v>#REF!</v>
      </c>
      <c r="HY450" s="26" t="e">
        <f>#REF!</f>
        <v>#REF!</v>
      </c>
      <c r="HZ450" s="26" t="e">
        <f>#REF!</f>
        <v>#REF!</v>
      </c>
      <c r="IA450" s="26" t="e">
        <f>#REF!</f>
        <v>#REF!</v>
      </c>
      <c r="IB450" s="26" t="e">
        <f>#REF!</f>
        <v>#REF!</v>
      </c>
      <c r="IC450" s="26" t="e">
        <f>#REF!</f>
        <v>#REF!</v>
      </c>
      <c r="ID450" s="26" t="e">
        <f>#REF!</f>
        <v>#REF!</v>
      </c>
      <c r="IE450" s="26" t="e">
        <f>#REF!</f>
        <v>#REF!</v>
      </c>
      <c r="IF450" s="26" t="e">
        <f>#REF!</f>
        <v>#REF!</v>
      </c>
      <c r="IG450" s="26" t="e">
        <f>#REF!</f>
        <v>#REF!</v>
      </c>
      <c r="IH450" s="26" t="e">
        <f>#REF!</f>
        <v>#REF!</v>
      </c>
      <c r="II450" s="26" t="e">
        <f>#REF!</f>
        <v>#REF!</v>
      </c>
      <c r="IJ450" s="26" t="e">
        <f>#REF!</f>
        <v>#REF!</v>
      </c>
      <c r="IK450" s="26" t="e">
        <f>#REF!</f>
        <v>#REF!</v>
      </c>
      <c r="IL450" s="26" t="e">
        <f>#REF!</f>
        <v>#REF!</v>
      </c>
      <c r="IM450" s="26" t="e">
        <f>#REF!</f>
        <v>#REF!</v>
      </c>
      <c r="IN450" s="26" t="e">
        <f>#REF!</f>
        <v>#REF!</v>
      </c>
      <c r="IO450" s="26" t="e">
        <f>#REF!</f>
        <v>#REF!</v>
      </c>
      <c r="IP450" s="26" t="e">
        <f>#REF!</f>
        <v>#REF!</v>
      </c>
      <c r="IQ450" s="26" t="e">
        <f>#REF!</f>
        <v>#REF!</v>
      </c>
      <c r="IR450" s="26" t="e">
        <f>#REF!</f>
        <v>#REF!</v>
      </c>
      <c r="IS450" s="26" t="e">
        <f>#REF!</f>
        <v>#REF!</v>
      </c>
    </row>
    <row r="451" spans="1:253" s="11" customFormat="1" ht="60" x14ac:dyDescent="0.25">
      <c r="A451" s="67" t="s">
        <v>1260</v>
      </c>
      <c r="B451" s="18" t="s">
        <v>43</v>
      </c>
      <c r="C451" s="18" t="s">
        <v>44</v>
      </c>
      <c r="D451" s="19" t="s">
        <v>45</v>
      </c>
      <c r="E451" s="18" t="s">
        <v>46</v>
      </c>
      <c r="F451" s="19" t="s">
        <v>47</v>
      </c>
      <c r="G451" s="19" t="s">
        <v>225</v>
      </c>
      <c r="H451" s="19" t="s">
        <v>226</v>
      </c>
      <c r="I451" s="45" t="s">
        <v>615</v>
      </c>
      <c r="J451" s="42" t="s">
        <v>637</v>
      </c>
      <c r="K451" s="15" t="s">
        <v>51</v>
      </c>
      <c r="L451" s="20" t="s">
        <v>52</v>
      </c>
      <c r="M451" s="15">
        <v>12</v>
      </c>
      <c r="N451" s="20" t="s">
        <v>40</v>
      </c>
      <c r="O451" s="8" t="s">
        <v>41</v>
      </c>
      <c r="P451" s="74">
        <v>729400</v>
      </c>
      <c r="Q451" s="22">
        <v>45627</v>
      </c>
      <c r="R451" s="22">
        <v>45992</v>
      </c>
      <c r="S451" s="65" t="s">
        <v>54</v>
      </c>
      <c r="T451" s="8" t="s">
        <v>55</v>
      </c>
      <c r="U451" s="51"/>
      <c r="V451" s="53"/>
      <c r="W451" s="26"/>
      <c r="BC451" s="11">
        <v>0</v>
      </c>
      <c r="BD451" s="11">
        <v>0</v>
      </c>
      <c r="BE451" s="11">
        <v>0</v>
      </c>
      <c r="BF451" s="11">
        <v>0</v>
      </c>
      <c r="BG451" s="11">
        <v>0</v>
      </c>
      <c r="BH451" s="11">
        <v>0</v>
      </c>
      <c r="BI451" s="11">
        <v>0</v>
      </c>
      <c r="BJ451" s="11">
        <v>0</v>
      </c>
      <c r="BK451" s="11">
        <v>0</v>
      </c>
      <c r="BL451" s="11">
        <v>0</v>
      </c>
      <c r="BM451" s="11">
        <v>0</v>
      </c>
      <c r="BN451" s="11">
        <v>0</v>
      </c>
      <c r="BO451" s="11">
        <v>0</v>
      </c>
      <c r="BP451" s="11">
        <v>0</v>
      </c>
      <c r="BQ451" s="11">
        <v>0</v>
      </c>
      <c r="BR451" s="11">
        <v>0</v>
      </c>
      <c r="BS451" s="11">
        <v>0</v>
      </c>
      <c r="BT451" s="11">
        <v>0</v>
      </c>
      <c r="BU451" s="11">
        <v>0</v>
      </c>
      <c r="BV451" s="11">
        <v>0</v>
      </c>
      <c r="BW451" s="11">
        <v>0</v>
      </c>
      <c r="BX451" s="11">
        <v>0</v>
      </c>
      <c r="BY451" s="11">
        <v>0</v>
      </c>
      <c r="BZ451" s="11">
        <v>0</v>
      </c>
      <c r="CA451" s="11">
        <v>0</v>
      </c>
      <c r="CB451" s="11">
        <v>0</v>
      </c>
      <c r="CC451" s="11">
        <v>0</v>
      </c>
      <c r="CD451" s="11">
        <v>0</v>
      </c>
      <c r="CE451" s="11">
        <v>0</v>
      </c>
      <c r="CF451" s="11">
        <v>0</v>
      </c>
      <c r="CG451" s="11">
        <v>0</v>
      </c>
      <c r="CH451" s="11">
        <v>0</v>
      </c>
      <c r="CI451" s="11">
        <v>0</v>
      </c>
      <c r="CJ451" s="11">
        <v>0</v>
      </c>
      <c r="CK451" s="11">
        <v>0</v>
      </c>
      <c r="CL451" s="11">
        <v>0</v>
      </c>
      <c r="CM451" s="11">
        <v>0</v>
      </c>
      <c r="CN451" s="11">
        <v>0</v>
      </c>
      <c r="CO451" s="11">
        <v>0</v>
      </c>
      <c r="CP451" s="11">
        <v>0</v>
      </c>
      <c r="CQ451" s="11">
        <v>0</v>
      </c>
      <c r="CR451" s="11">
        <v>0</v>
      </c>
      <c r="CS451" s="11">
        <v>0</v>
      </c>
      <c r="CT451" s="11">
        <v>0</v>
      </c>
      <c r="CU451" s="11">
        <v>0</v>
      </c>
      <c r="CV451" s="11">
        <v>0</v>
      </c>
      <c r="CW451" s="11">
        <v>0</v>
      </c>
      <c r="CX451" s="11">
        <v>0</v>
      </c>
      <c r="CY451" s="11">
        <v>0</v>
      </c>
      <c r="CZ451" s="11">
        <v>0</v>
      </c>
      <c r="DA451" s="11">
        <v>0</v>
      </c>
      <c r="DB451" s="11">
        <v>0</v>
      </c>
      <c r="DC451" s="11">
        <v>0</v>
      </c>
      <c r="DD451" s="11">
        <v>0</v>
      </c>
      <c r="DE451" s="11">
        <v>0</v>
      </c>
      <c r="DF451" s="11">
        <v>0</v>
      </c>
      <c r="DG451" s="11">
        <v>0</v>
      </c>
      <c r="DH451" s="11">
        <v>0</v>
      </c>
      <c r="DI451" s="11">
        <v>0</v>
      </c>
      <c r="DJ451" s="11">
        <v>0</v>
      </c>
      <c r="DK451" s="11">
        <v>0</v>
      </c>
      <c r="DL451" s="11">
        <v>0</v>
      </c>
      <c r="DM451" s="11">
        <v>0</v>
      </c>
      <c r="DN451" s="11">
        <v>0</v>
      </c>
      <c r="DO451" s="11">
        <v>0</v>
      </c>
      <c r="DP451" s="11">
        <v>0</v>
      </c>
      <c r="DQ451" s="11">
        <v>0</v>
      </c>
      <c r="DR451" s="11">
        <v>0</v>
      </c>
      <c r="DS451" s="11">
        <v>0</v>
      </c>
      <c r="DT451" s="11">
        <v>0</v>
      </c>
      <c r="DU451" s="11">
        <v>0</v>
      </c>
      <c r="DV451" s="11">
        <v>0</v>
      </c>
      <c r="DW451" s="11">
        <v>0</v>
      </c>
      <c r="DX451" s="11">
        <v>0</v>
      </c>
      <c r="DY451" s="11">
        <v>0</v>
      </c>
      <c r="DZ451" s="11">
        <v>0</v>
      </c>
      <c r="EA451" s="11">
        <v>0</v>
      </c>
      <c r="EB451" s="11">
        <v>0</v>
      </c>
      <c r="EC451" s="11">
        <v>0</v>
      </c>
      <c r="ED451" s="11">
        <v>0</v>
      </c>
      <c r="EE451" s="11">
        <v>0</v>
      </c>
      <c r="EF451" s="11">
        <v>0</v>
      </c>
      <c r="EG451" s="11">
        <v>0</v>
      </c>
      <c r="EH451" s="11">
        <v>0</v>
      </c>
      <c r="EI451" s="11">
        <v>0</v>
      </c>
      <c r="EJ451" s="11">
        <v>0</v>
      </c>
      <c r="EK451" s="11">
        <v>0</v>
      </c>
      <c r="EL451" s="11">
        <v>0</v>
      </c>
      <c r="EM451" s="11">
        <v>0</v>
      </c>
      <c r="EN451" s="11">
        <v>0</v>
      </c>
      <c r="EO451" s="11">
        <v>0</v>
      </c>
      <c r="EP451" s="11">
        <v>0</v>
      </c>
      <c r="EQ451" s="11">
        <v>0</v>
      </c>
      <c r="ER451" s="11">
        <v>0</v>
      </c>
      <c r="ES451" s="11">
        <v>0</v>
      </c>
      <c r="ET451" s="11">
        <v>0</v>
      </c>
      <c r="EU451" s="11">
        <v>0</v>
      </c>
      <c r="EV451" s="11">
        <v>0</v>
      </c>
      <c r="EW451" s="11">
        <v>0</v>
      </c>
      <c r="EX451" s="11">
        <v>0</v>
      </c>
      <c r="EY451" s="11">
        <v>0</v>
      </c>
      <c r="EZ451" s="11">
        <v>0</v>
      </c>
      <c r="FA451" s="11">
        <v>0</v>
      </c>
      <c r="FB451" s="11">
        <v>0</v>
      </c>
      <c r="FC451" s="11">
        <v>0</v>
      </c>
      <c r="FD451" s="11">
        <v>0</v>
      </c>
      <c r="FE451" s="11">
        <v>0</v>
      </c>
      <c r="FF451" s="11">
        <v>0</v>
      </c>
      <c r="FG451" s="11">
        <v>0</v>
      </c>
      <c r="FH451" s="11">
        <v>0</v>
      </c>
      <c r="FI451" s="11">
        <v>0</v>
      </c>
      <c r="FJ451" s="11">
        <v>0</v>
      </c>
      <c r="FK451" s="11">
        <v>0</v>
      </c>
      <c r="FL451" s="11">
        <v>0</v>
      </c>
      <c r="FM451" s="11">
        <v>0</v>
      </c>
      <c r="FN451" s="11">
        <v>0</v>
      </c>
      <c r="FO451" s="11">
        <v>0</v>
      </c>
      <c r="FP451" s="11">
        <v>0</v>
      </c>
      <c r="FQ451" s="11">
        <v>0</v>
      </c>
      <c r="FR451" s="11">
        <v>0</v>
      </c>
      <c r="FS451" s="11">
        <v>0</v>
      </c>
      <c r="FT451" s="11">
        <v>0</v>
      </c>
      <c r="FU451" s="11">
        <v>0</v>
      </c>
      <c r="FV451" s="11">
        <v>0</v>
      </c>
      <c r="FW451" s="11">
        <v>0</v>
      </c>
      <c r="FX451" s="11">
        <v>0</v>
      </c>
      <c r="FY451" s="11">
        <v>0</v>
      </c>
      <c r="FZ451" s="11">
        <v>0</v>
      </c>
      <c r="GA451" s="11">
        <v>0</v>
      </c>
      <c r="GB451" s="11">
        <v>0</v>
      </c>
      <c r="GC451" s="11">
        <v>0</v>
      </c>
      <c r="GD451" s="11">
        <v>0</v>
      </c>
      <c r="GE451" s="11">
        <v>0</v>
      </c>
      <c r="GF451" s="11">
        <v>0</v>
      </c>
      <c r="GG451" s="11">
        <v>0</v>
      </c>
      <c r="GH451" s="11">
        <v>0</v>
      </c>
      <c r="GI451" s="11">
        <v>0</v>
      </c>
      <c r="GJ451" s="11">
        <v>0</v>
      </c>
      <c r="GK451" s="11">
        <v>0</v>
      </c>
      <c r="GL451" s="11">
        <v>0</v>
      </c>
      <c r="GM451" s="11">
        <v>0</v>
      </c>
      <c r="GN451" s="11">
        <v>0</v>
      </c>
      <c r="GO451" s="11">
        <v>0</v>
      </c>
      <c r="GP451" s="11">
        <v>0</v>
      </c>
      <c r="GQ451" s="11">
        <v>0</v>
      </c>
      <c r="GR451" s="11">
        <v>0</v>
      </c>
      <c r="GS451" s="11">
        <v>0</v>
      </c>
      <c r="GT451" s="11">
        <v>0</v>
      </c>
      <c r="GU451" s="11">
        <v>0</v>
      </c>
      <c r="GV451" s="11">
        <v>0</v>
      </c>
      <c r="GW451" s="11">
        <v>0</v>
      </c>
      <c r="GX451" s="11">
        <v>0</v>
      </c>
      <c r="GY451" s="11">
        <v>0</v>
      </c>
      <c r="GZ451" s="11">
        <v>0</v>
      </c>
      <c r="HA451" s="11">
        <v>0</v>
      </c>
      <c r="HB451" s="11">
        <v>0</v>
      </c>
      <c r="HC451" s="11">
        <v>0</v>
      </c>
      <c r="HD451" s="11">
        <v>0</v>
      </c>
      <c r="HE451" s="11">
        <v>0</v>
      </c>
      <c r="HF451" s="11">
        <v>0</v>
      </c>
      <c r="HG451" s="11">
        <v>0</v>
      </c>
      <c r="HH451" s="11">
        <v>0</v>
      </c>
      <c r="HI451" s="11">
        <v>0</v>
      </c>
      <c r="HJ451" s="11">
        <v>0</v>
      </c>
      <c r="HK451" s="11">
        <v>0</v>
      </c>
      <c r="HL451" s="11">
        <v>0</v>
      </c>
      <c r="HM451" s="11">
        <v>0</v>
      </c>
      <c r="HN451" s="11">
        <v>0</v>
      </c>
      <c r="HO451" s="11">
        <v>0</v>
      </c>
      <c r="HP451" s="11">
        <v>0</v>
      </c>
      <c r="HQ451" s="11">
        <v>0</v>
      </c>
      <c r="HR451" s="11">
        <v>0</v>
      </c>
      <c r="HS451" s="11">
        <v>0</v>
      </c>
      <c r="HT451" s="11">
        <v>0</v>
      </c>
      <c r="HU451" s="11">
        <v>0</v>
      </c>
      <c r="HV451" s="11">
        <v>0</v>
      </c>
      <c r="HW451" s="11">
        <v>0</v>
      </c>
      <c r="HX451" s="11">
        <v>0</v>
      </c>
      <c r="HY451" s="11">
        <v>0</v>
      </c>
      <c r="HZ451" s="11">
        <v>0</v>
      </c>
      <c r="IA451" s="11">
        <v>0</v>
      </c>
      <c r="IB451" s="11">
        <v>0</v>
      </c>
      <c r="IC451" s="11">
        <v>0</v>
      </c>
      <c r="ID451" s="11">
        <v>0</v>
      </c>
      <c r="IE451" s="11">
        <v>0</v>
      </c>
      <c r="IF451" s="11">
        <v>0</v>
      </c>
      <c r="IG451" s="11">
        <v>0</v>
      </c>
      <c r="IH451" s="11">
        <v>0</v>
      </c>
      <c r="II451" s="11">
        <v>0</v>
      </c>
      <c r="IJ451" s="11">
        <v>0</v>
      </c>
      <c r="IK451" s="11">
        <v>0</v>
      </c>
      <c r="IL451" s="11">
        <v>0</v>
      </c>
      <c r="IM451" s="11">
        <v>0</v>
      </c>
      <c r="IN451" s="11">
        <v>0</v>
      </c>
      <c r="IO451" s="11">
        <v>0</v>
      </c>
      <c r="IP451" s="11">
        <v>0</v>
      </c>
      <c r="IQ451" s="11">
        <v>0</v>
      </c>
      <c r="IR451" s="11">
        <v>0</v>
      </c>
      <c r="IS451" s="11">
        <v>0</v>
      </c>
    </row>
    <row r="452" spans="1:253" s="11" customFormat="1" ht="60" customHeight="1" x14ac:dyDescent="0.25">
      <c r="A452" s="67" t="s">
        <v>1261</v>
      </c>
      <c r="B452" s="19" t="s">
        <v>43</v>
      </c>
      <c r="C452" s="18" t="s">
        <v>44</v>
      </c>
      <c r="D452" s="19" t="s">
        <v>45</v>
      </c>
      <c r="E452" s="18" t="s">
        <v>46</v>
      </c>
      <c r="F452" s="19" t="s">
        <v>47</v>
      </c>
      <c r="G452" s="19"/>
      <c r="H452" s="19"/>
      <c r="I452" s="72" t="s">
        <v>616</v>
      </c>
      <c r="J452" s="7" t="s">
        <v>219</v>
      </c>
      <c r="K452" s="20" t="s">
        <v>51</v>
      </c>
      <c r="L452" s="20" t="s">
        <v>220</v>
      </c>
      <c r="M452" s="20" t="s">
        <v>53</v>
      </c>
      <c r="N452" s="20" t="s">
        <v>40</v>
      </c>
      <c r="O452" s="8" t="s">
        <v>41</v>
      </c>
      <c r="P452" s="68">
        <v>260000</v>
      </c>
      <c r="Q452" s="22">
        <v>45627</v>
      </c>
      <c r="R452" s="22">
        <v>45992</v>
      </c>
      <c r="S452" s="65" t="s">
        <v>54</v>
      </c>
      <c r="T452" s="7" t="s">
        <v>55</v>
      </c>
      <c r="U452" s="51"/>
      <c r="V452" s="53"/>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c r="AZ452" s="26"/>
      <c r="BA452" s="26"/>
      <c r="BB452" s="26"/>
      <c r="BC452" s="26" t="e">
        <f>#REF!</f>
        <v>#REF!</v>
      </c>
      <c r="BD452" s="26" t="e">
        <f>#REF!</f>
        <v>#REF!</v>
      </c>
      <c r="BE452" s="26" t="e">
        <f>#REF!</f>
        <v>#REF!</v>
      </c>
      <c r="BF452" s="26" t="e">
        <f>#REF!</f>
        <v>#REF!</v>
      </c>
      <c r="BG452" s="26" t="e">
        <f>#REF!</f>
        <v>#REF!</v>
      </c>
      <c r="BH452" s="26" t="e">
        <f>#REF!</f>
        <v>#REF!</v>
      </c>
      <c r="BI452" s="26" t="e">
        <f>#REF!</f>
        <v>#REF!</v>
      </c>
      <c r="BJ452" s="26" t="e">
        <f>#REF!</f>
        <v>#REF!</v>
      </c>
      <c r="BK452" s="26" t="e">
        <f>#REF!</f>
        <v>#REF!</v>
      </c>
      <c r="BL452" s="26" t="e">
        <f>#REF!</f>
        <v>#REF!</v>
      </c>
      <c r="BM452" s="26" t="e">
        <f>#REF!</f>
        <v>#REF!</v>
      </c>
      <c r="BN452" s="26" t="e">
        <f>#REF!</f>
        <v>#REF!</v>
      </c>
      <c r="BO452" s="26" t="e">
        <f>#REF!</f>
        <v>#REF!</v>
      </c>
      <c r="BP452" s="26" t="e">
        <f>#REF!</f>
        <v>#REF!</v>
      </c>
      <c r="BQ452" s="26" t="e">
        <f>#REF!</f>
        <v>#REF!</v>
      </c>
      <c r="BR452" s="26" t="e">
        <f>#REF!</f>
        <v>#REF!</v>
      </c>
      <c r="BS452" s="26" t="e">
        <f>#REF!</f>
        <v>#REF!</v>
      </c>
      <c r="BT452" s="26" t="e">
        <f>#REF!</f>
        <v>#REF!</v>
      </c>
      <c r="BU452" s="26" t="e">
        <f>#REF!</f>
        <v>#REF!</v>
      </c>
      <c r="BV452" s="26" t="e">
        <f>#REF!</f>
        <v>#REF!</v>
      </c>
      <c r="BW452" s="26" t="e">
        <f>#REF!</f>
        <v>#REF!</v>
      </c>
      <c r="BX452" s="26" t="e">
        <f>#REF!</f>
        <v>#REF!</v>
      </c>
      <c r="BY452" s="26" t="e">
        <f>#REF!</f>
        <v>#REF!</v>
      </c>
      <c r="BZ452" s="26" t="e">
        <f>#REF!</f>
        <v>#REF!</v>
      </c>
      <c r="CA452" s="26" t="e">
        <f>#REF!</f>
        <v>#REF!</v>
      </c>
      <c r="CB452" s="26" t="e">
        <f>#REF!</f>
        <v>#REF!</v>
      </c>
      <c r="CC452" s="26" t="e">
        <f>#REF!</f>
        <v>#REF!</v>
      </c>
      <c r="CD452" s="26" t="e">
        <f>#REF!</f>
        <v>#REF!</v>
      </c>
      <c r="CE452" s="26" t="e">
        <f>#REF!</f>
        <v>#REF!</v>
      </c>
      <c r="CF452" s="26" t="e">
        <f>#REF!</f>
        <v>#REF!</v>
      </c>
      <c r="CG452" s="26" t="e">
        <f>#REF!</f>
        <v>#REF!</v>
      </c>
      <c r="CH452" s="26" t="e">
        <f>#REF!</f>
        <v>#REF!</v>
      </c>
      <c r="CI452" s="26" t="e">
        <f>#REF!</f>
        <v>#REF!</v>
      </c>
      <c r="CJ452" s="26" t="e">
        <f>#REF!</f>
        <v>#REF!</v>
      </c>
      <c r="CK452" s="26" t="e">
        <f>#REF!</f>
        <v>#REF!</v>
      </c>
      <c r="CL452" s="26" t="e">
        <f>#REF!</f>
        <v>#REF!</v>
      </c>
      <c r="CM452" s="26" t="e">
        <f>#REF!</f>
        <v>#REF!</v>
      </c>
      <c r="CN452" s="26" t="e">
        <f>#REF!</f>
        <v>#REF!</v>
      </c>
      <c r="CO452" s="26" t="e">
        <f>#REF!</f>
        <v>#REF!</v>
      </c>
      <c r="CP452" s="26" t="e">
        <f>#REF!</f>
        <v>#REF!</v>
      </c>
      <c r="CQ452" s="26" t="e">
        <f>#REF!</f>
        <v>#REF!</v>
      </c>
      <c r="CR452" s="26" t="e">
        <f>#REF!</f>
        <v>#REF!</v>
      </c>
      <c r="CS452" s="26" t="e">
        <f>#REF!</f>
        <v>#REF!</v>
      </c>
      <c r="CT452" s="26" t="e">
        <f>#REF!</f>
        <v>#REF!</v>
      </c>
      <c r="CU452" s="26" t="e">
        <f>#REF!</f>
        <v>#REF!</v>
      </c>
      <c r="CV452" s="26" t="e">
        <f>#REF!</f>
        <v>#REF!</v>
      </c>
      <c r="CW452" s="26" t="e">
        <f>#REF!</f>
        <v>#REF!</v>
      </c>
      <c r="CX452" s="26" t="e">
        <f>#REF!</f>
        <v>#REF!</v>
      </c>
      <c r="CY452" s="23" t="e">
        <f>#REF!</f>
        <v>#REF!</v>
      </c>
      <c r="CZ452" s="26" t="e">
        <f>#REF!</f>
        <v>#REF!</v>
      </c>
      <c r="DA452" s="26" t="e">
        <f>#REF!</f>
        <v>#REF!</v>
      </c>
      <c r="DB452" s="26" t="e">
        <f>#REF!</f>
        <v>#REF!</v>
      </c>
      <c r="DC452" s="26" t="e">
        <f>#REF!</f>
        <v>#REF!</v>
      </c>
      <c r="DD452" s="26" t="e">
        <f>#REF!</f>
        <v>#REF!</v>
      </c>
      <c r="DE452" s="26" t="e">
        <f>#REF!</f>
        <v>#REF!</v>
      </c>
      <c r="DF452" s="26" t="e">
        <f>#REF!</f>
        <v>#REF!</v>
      </c>
      <c r="DG452" s="26" t="e">
        <f>#REF!</f>
        <v>#REF!</v>
      </c>
      <c r="DH452" s="26" t="e">
        <f>#REF!</f>
        <v>#REF!</v>
      </c>
      <c r="DI452" s="26" t="e">
        <f>#REF!</f>
        <v>#REF!</v>
      </c>
      <c r="DJ452" s="26" t="e">
        <f>#REF!</f>
        <v>#REF!</v>
      </c>
      <c r="DK452" s="26" t="e">
        <f>#REF!</f>
        <v>#REF!</v>
      </c>
      <c r="DL452" s="26" t="e">
        <f>#REF!</f>
        <v>#REF!</v>
      </c>
      <c r="DM452" s="26" t="e">
        <f>#REF!</f>
        <v>#REF!</v>
      </c>
      <c r="DN452" s="26" t="e">
        <f>#REF!</f>
        <v>#REF!</v>
      </c>
      <c r="DO452" s="26" t="e">
        <f>#REF!</f>
        <v>#REF!</v>
      </c>
      <c r="DP452" s="26" t="e">
        <f>#REF!</f>
        <v>#REF!</v>
      </c>
      <c r="DQ452" s="26" t="e">
        <f>#REF!</f>
        <v>#REF!</v>
      </c>
      <c r="DR452" s="26" t="e">
        <f>#REF!</f>
        <v>#REF!</v>
      </c>
      <c r="DS452" s="26" t="e">
        <f>#REF!</f>
        <v>#REF!</v>
      </c>
      <c r="DT452" s="26" t="e">
        <f>#REF!</f>
        <v>#REF!</v>
      </c>
      <c r="DU452" s="26" t="e">
        <f>#REF!</f>
        <v>#REF!</v>
      </c>
      <c r="DV452" s="26" t="e">
        <f>#REF!</f>
        <v>#REF!</v>
      </c>
      <c r="DW452" s="26" t="e">
        <f>#REF!</f>
        <v>#REF!</v>
      </c>
      <c r="DX452" s="26" t="e">
        <f>#REF!</f>
        <v>#REF!</v>
      </c>
      <c r="DY452" s="26" t="e">
        <f>#REF!</f>
        <v>#REF!</v>
      </c>
      <c r="DZ452" s="26" t="e">
        <f>#REF!</f>
        <v>#REF!</v>
      </c>
      <c r="EA452" s="26" t="e">
        <f>#REF!</f>
        <v>#REF!</v>
      </c>
      <c r="EB452" s="26" t="e">
        <f>#REF!</f>
        <v>#REF!</v>
      </c>
      <c r="EC452" s="26" t="e">
        <f>#REF!</f>
        <v>#REF!</v>
      </c>
      <c r="ED452" s="26" t="e">
        <f>#REF!</f>
        <v>#REF!</v>
      </c>
      <c r="EE452" s="26" t="e">
        <f>#REF!</f>
        <v>#REF!</v>
      </c>
      <c r="EF452" s="26" t="e">
        <f>#REF!</f>
        <v>#REF!</v>
      </c>
      <c r="EG452" s="26" t="e">
        <f>#REF!</f>
        <v>#REF!</v>
      </c>
      <c r="EH452" s="26" t="e">
        <f>#REF!</f>
        <v>#REF!</v>
      </c>
      <c r="EI452" s="26" t="e">
        <f>#REF!</f>
        <v>#REF!</v>
      </c>
      <c r="EJ452" s="26" t="e">
        <f>#REF!</f>
        <v>#REF!</v>
      </c>
      <c r="EK452" s="26" t="e">
        <f>#REF!</f>
        <v>#REF!</v>
      </c>
      <c r="EL452" s="26" t="e">
        <f>#REF!</f>
        <v>#REF!</v>
      </c>
      <c r="EM452" s="26" t="e">
        <f>#REF!</f>
        <v>#REF!</v>
      </c>
      <c r="EN452" s="26" t="e">
        <f>#REF!</f>
        <v>#REF!</v>
      </c>
      <c r="EO452" s="26" t="e">
        <f>#REF!</f>
        <v>#REF!</v>
      </c>
      <c r="EP452" s="26" t="e">
        <f>#REF!</f>
        <v>#REF!</v>
      </c>
      <c r="EQ452" s="26" t="e">
        <f>#REF!</f>
        <v>#REF!</v>
      </c>
      <c r="ER452" s="26" t="e">
        <f>#REF!</f>
        <v>#REF!</v>
      </c>
      <c r="ES452" s="26" t="e">
        <f>#REF!</f>
        <v>#REF!</v>
      </c>
      <c r="ET452" s="26" t="e">
        <f>#REF!</f>
        <v>#REF!</v>
      </c>
      <c r="EU452" s="26" t="e">
        <f>#REF!</f>
        <v>#REF!</v>
      </c>
      <c r="EV452" s="26" t="e">
        <f>#REF!</f>
        <v>#REF!</v>
      </c>
      <c r="EW452" s="26" t="e">
        <f>#REF!</f>
        <v>#REF!</v>
      </c>
      <c r="EX452" s="26" t="e">
        <f>#REF!</f>
        <v>#REF!</v>
      </c>
      <c r="EY452" s="26" t="e">
        <f>#REF!</f>
        <v>#REF!</v>
      </c>
      <c r="EZ452" s="26" t="e">
        <f>#REF!</f>
        <v>#REF!</v>
      </c>
      <c r="FA452" s="26" t="e">
        <f>#REF!</f>
        <v>#REF!</v>
      </c>
      <c r="FB452" s="26" t="e">
        <f>#REF!</f>
        <v>#REF!</v>
      </c>
      <c r="FC452" s="26" t="e">
        <f>#REF!</f>
        <v>#REF!</v>
      </c>
      <c r="FD452" s="26" t="e">
        <f>#REF!</f>
        <v>#REF!</v>
      </c>
      <c r="FE452" s="26" t="e">
        <f>#REF!</f>
        <v>#REF!</v>
      </c>
      <c r="FF452" s="26" t="e">
        <f>#REF!</f>
        <v>#REF!</v>
      </c>
      <c r="FG452" s="26" t="e">
        <f>#REF!</f>
        <v>#REF!</v>
      </c>
      <c r="FH452" s="26" t="e">
        <f>#REF!</f>
        <v>#REF!</v>
      </c>
      <c r="FI452" s="26" t="e">
        <f>#REF!</f>
        <v>#REF!</v>
      </c>
      <c r="FJ452" s="26" t="e">
        <f>#REF!</f>
        <v>#REF!</v>
      </c>
      <c r="FK452" s="26" t="e">
        <f>#REF!</f>
        <v>#REF!</v>
      </c>
      <c r="FL452" s="26" t="e">
        <f>#REF!</f>
        <v>#REF!</v>
      </c>
      <c r="FM452" s="26" t="e">
        <f>#REF!</f>
        <v>#REF!</v>
      </c>
      <c r="FN452" s="26" t="e">
        <f>#REF!</f>
        <v>#REF!</v>
      </c>
      <c r="FO452" s="26" t="e">
        <f>#REF!</f>
        <v>#REF!</v>
      </c>
      <c r="FP452" s="26" t="e">
        <f>#REF!</f>
        <v>#REF!</v>
      </c>
      <c r="FQ452" s="26" t="e">
        <f>#REF!</f>
        <v>#REF!</v>
      </c>
      <c r="FR452" s="26" t="e">
        <f>#REF!</f>
        <v>#REF!</v>
      </c>
      <c r="FS452" s="26" t="e">
        <f>#REF!</f>
        <v>#REF!</v>
      </c>
      <c r="FT452" s="26" t="e">
        <f>#REF!</f>
        <v>#REF!</v>
      </c>
      <c r="FU452" s="26" t="e">
        <f>#REF!</f>
        <v>#REF!</v>
      </c>
      <c r="FV452" s="26" t="e">
        <f>#REF!</f>
        <v>#REF!</v>
      </c>
      <c r="FW452" s="26" t="e">
        <f>#REF!</f>
        <v>#REF!</v>
      </c>
      <c r="FX452" s="26" t="e">
        <f>#REF!</f>
        <v>#REF!</v>
      </c>
      <c r="FY452" s="26" t="e">
        <f>#REF!</f>
        <v>#REF!</v>
      </c>
      <c r="FZ452" s="26" t="e">
        <f>#REF!</f>
        <v>#REF!</v>
      </c>
      <c r="GA452" s="26" t="e">
        <f>#REF!</f>
        <v>#REF!</v>
      </c>
      <c r="GB452" s="26" t="e">
        <f>#REF!</f>
        <v>#REF!</v>
      </c>
      <c r="GC452" s="26" t="e">
        <f>#REF!</f>
        <v>#REF!</v>
      </c>
      <c r="GD452" s="26" t="e">
        <f>#REF!</f>
        <v>#REF!</v>
      </c>
      <c r="GE452" s="26" t="e">
        <f>#REF!</f>
        <v>#REF!</v>
      </c>
      <c r="GF452" s="26" t="e">
        <f>#REF!</f>
        <v>#REF!</v>
      </c>
      <c r="GG452" s="26" t="e">
        <f>#REF!</f>
        <v>#REF!</v>
      </c>
      <c r="GH452" s="26" t="e">
        <f>#REF!</f>
        <v>#REF!</v>
      </c>
      <c r="GI452" s="26" t="e">
        <f>#REF!</f>
        <v>#REF!</v>
      </c>
      <c r="GJ452" s="26" t="e">
        <f>#REF!</f>
        <v>#REF!</v>
      </c>
      <c r="GK452" s="26" t="e">
        <f>#REF!</f>
        <v>#REF!</v>
      </c>
      <c r="GL452" s="26" t="e">
        <f>#REF!</f>
        <v>#REF!</v>
      </c>
      <c r="GM452" s="26" t="e">
        <f>#REF!</f>
        <v>#REF!</v>
      </c>
      <c r="GN452" s="26" t="e">
        <f>#REF!</f>
        <v>#REF!</v>
      </c>
      <c r="GO452" s="26" t="e">
        <f>#REF!</f>
        <v>#REF!</v>
      </c>
      <c r="GP452" s="26" t="e">
        <f>#REF!</f>
        <v>#REF!</v>
      </c>
      <c r="GQ452" s="26" t="e">
        <f>#REF!</f>
        <v>#REF!</v>
      </c>
      <c r="GR452" s="26" t="e">
        <f>#REF!</f>
        <v>#REF!</v>
      </c>
      <c r="GS452" s="26" t="e">
        <f>#REF!</f>
        <v>#REF!</v>
      </c>
      <c r="GT452" s="26" t="e">
        <f>#REF!</f>
        <v>#REF!</v>
      </c>
      <c r="GU452" s="26" t="e">
        <f>#REF!</f>
        <v>#REF!</v>
      </c>
      <c r="GV452" s="26" t="e">
        <f>#REF!</f>
        <v>#REF!</v>
      </c>
      <c r="GW452" s="26" t="e">
        <f>#REF!</f>
        <v>#REF!</v>
      </c>
      <c r="GX452" s="26" t="e">
        <f>#REF!</f>
        <v>#REF!</v>
      </c>
      <c r="GY452" s="26" t="e">
        <f>#REF!</f>
        <v>#REF!</v>
      </c>
      <c r="GZ452" s="26" t="e">
        <f>#REF!</f>
        <v>#REF!</v>
      </c>
      <c r="HA452" s="26" t="e">
        <f>#REF!</f>
        <v>#REF!</v>
      </c>
      <c r="HB452" s="26" t="e">
        <f>#REF!</f>
        <v>#REF!</v>
      </c>
      <c r="HC452" s="26" t="e">
        <f>#REF!</f>
        <v>#REF!</v>
      </c>
      <c r="HD452" s="26" t="e">
        <f>#REF!</f>
        <v>#REF!</v>
      </c>
      <c r="HE452" s="26" t="e">
        <f>#REF!</f>
        <v>#REF!</v>
      </c>
      <c r="HF452" s="26" t="e">
        <f>#REF!</f>
        <v>#REF!</v>
      </c>
      <c r="HG452" s="26" t="e">
        <f>#REF!</f>
        <v>#REF!</v>
      </c>
      <c r="HH452" s="26" t="e">
        <f>#REF!</f>
        <v>#REF!</v>
      </c>
      <c r="HI452" s="26" t="e">
        <f>#REF!</f>
        <v>#REF!</v>
      </c>
      <c r="HJ452" s="26" t="e">
        <f>#REF!</f>
        <v>#REF!</v>
      </c>
      <c r="HK452" s="26" t="e">
        <f>#REF!</f>
        <v>#REF!</v>
      </c>
      <c r="HL452" s="26" t="e">
        <f>#REF!</f>
        <v>#REF!</v>
      </c>
      <c r="HM452" s="26" t="e">
        <f>#REF!</f>
        <v>#REF!</v>
      </c>
      <c r="HN452" s="26" t="e">
        <f>#REF!</f>
        <v>#REF!</v>
      </c>
      <c r="HO452" s="26" t="e">
        <f>#REF!</f>
        <v>#REF!</v>
      </c>
      <c r="HP452" s="26" t="e">
        <f>#REF!</f>
        <v>#REF!</v>
      </c>
      <c r="HQ452" s="26" t="e">
        <f>#REF!</f>
        <v>#REF!</v>
      </c>
      <c r="HR452" s="26" t="e">
        <f>#REF!</f>
        <v>#REF!</v>
      </c>
      <c r="HS452" s="26" t="e">
        <f>#REF!</f>
        <v>#REF!</v>
      </c>
      <c r="HT452" s="26" t="e">
        <f>#REF!</f>
        <v>#REF!</v>
      </c>
      <c r="HU452" s="26" t="e">
        <f>#REF!</f>
        <v>#REF!</v>
      </c>
      <c r="HV452" s="26" t="e">
        <f>#REF!</f>
        <v>#REF!</v>
      </c>
      <c r="HW452" s="26" t="e">
        <f>#REF!</f>
        <v>#REF!</v>
      </c>
      <c r="HX452" s="26" t="e">
        <f>#REF!</f>
        <v>#REF!</v>
      </c>
      <c r="HY452" s="26" t="e">
        <f>#REF!</f>
        <v>#REF!</v>
      </c>
      <c r="HZ452" s="26" t="e">
        <f>#REF!</f>
        <v>#REF!</v>
      </c>
      <c r="IA452" s="26" t="e">
        <f>#REF!</f>
        <v>#REF!</v>
      </c>
      <c r="IB452" s="26" t="e">
        <f>#REF!</f>
        <v>#REF!</v>
      </c>
      <c r="IC452" s="26" t="e">
        <f>#REF!</f>
        <v>#REF!</v>
      </c>
      <c r="ID452" s="26" t="e">
        <f>#REF!</f>
        <v>#REF!</v>
      </c>
      <c r="IE452" s="26" t="e">
        <f>#REF!</f>
        <v>#REF!</v>
      </c>
      <c r="IF452" s="26" t="e">
        <f>#REF!</f>
        <v>#REF!</v>
      </c>
      <c r="IG452" s="26" t="e">
        <f>#REF!</f>
        <v>#REF!</v>
      </c>
      <c r="IH452" s="26" t="e">
        <f>#REF!</f>
        <v>#REF!</v>
      </c>
      <c r="II452" s="26" t="e">
        <f>#REF!</f>
        <v>#REF!</v>
      </c>
      <c r="IJ452" s="26" t="e">
        <f>#REF!</f>
        <v>#REF!</v>
      </c>
      <c r="IK452" s="26" t="e">
        <f>#REF!</f>
        <v>#REF!</v>
      </c>
      <c r="IL452" s="26" t="e">
        <f>#REF!</f>
        <v>#REF!</v>
      </c>
      <c r="IM452" s="26" t="e">
        <f>#REF!</f>
        <v>#REF!</v>
      </c>
      <c r="IN452" s="26" t="e">
        <f>#REF!</f>
        <v>#REF!</v>
      </c>
      <c r="IO452" s="26" t="e">
        <f>#REF!</f>
        <v>#REF!</v>
      </c>
      <c r="IP452" s="26" t="e">
        <f>#REF!</f>
        <v>#REF!</v>
      </c>
      <c r="IQ452" s="26" t="e">
        <f>#REF!</f>
        <v>#REF!</v>
      </c>
      <c r="IR452" s="26" t="e">
        <f>#REF!</f>
        <v>#REF!</v>
      </c>
      <c r="IS452" s="26" t="e">
        <f>#REF!</f>
        <v>#REF!</v>
      </c>
    </row>
    <row r="453" spans="1:253" s="11" customFormat="1" ht="108" customHeight="1" x14ac:dyDescent="0.25">
      <c r="A453" s="13"/>
      <c r="B453" s="28"/>
      <c r="C453" s="28"/>
      <c r="D453" s="28" t="s">
        <v>56</v>
      </c>
      <c r="E453" s="28"/>
      <c r="F453" s="30"/>
      <c r="G453" s="7" t="s">
        <v>227</v>
      </c>
      <c r="H453" s="7" t="s">
        <v>228</v>
      </c>
      <c r="I453" s="29" t="s">
        <v>229</v>
      </c>
      <c r="J453" s="65" t="s">
        <v>230</v>
      </c>
      <c r="K453" s="20" t="s">
        <v>51</v>
      </c>
      <c r="L453" s="20" t="s">
        <v>52</v>
      </c>
      <c r="M453" s="20" t="s">
        <v>53</v>
      </c>
      <c r="N453" s="31"/>
      <c r="O453" s="32"/>
      <c r="P453" s="32"/>
      <c r="Q453" s="32" t="s">
        <v>56</v>
      </c>
      <c r="R453" s="32"/>
      <c r="S453" s="32"/>
      <c r="T453" s="34"/>
      <c r="U453" s="20"/>
      <c r="V453" s="52"/>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c r="AZ453" s="26"/>
      <c r="BA453" s="26"/>
      <c r="BB453" s="26"/>
      <c r="BC453" s="26" t="e">
        <f>#REF!</f>
        <v>#REF!</v>
      </c>
      <c r="BD453" s="26" t="e">
        <f>#REF!</f>
        <v>#REF!</v>
      </c>
      <c r="BE453" s="26" t="e">
        <f>#REF!</f>
        <v>#REF!</v>
      </c>
      <c r="BF453" s="26" t="e">
        <f>#REF!</f>
        <v>#REF!</v>
      </c>
      <c r="BG453" s="26" t="e">
        <f>#REF!</f>
        <v>#REF!</v>
      </c>
      <c r="BH453" s="26" t="e">
        <f>#REF!</f>
        <v>#REF!</v>
      </c>
      <c r="BI453" s="26" t="e">
        <f>#REF!</f>
        <v>#REF!</v>
      </c>
      <c r="BJ453" s="26" t="e">
        <f>#REF!</f>
        <v>#REF!</v>
      </c>
      <c r="BK453" s="26" t="e">
        <f>#REF!</f>
        <v>#REF!</v>
      </c>
      <c r="BL453" s="26" t="e">
        <f>#REF!</f>
        <v>#REF!</v>
      </c>
      <c r="BM453" s="26" t="e">
        <f>#REF!</f>
        <v>#REF!</v>
      </c>
      <c r="BN453" s="26" t="e">
        <f>#REF!</f>
        <v>#REF!</v>
      </c>
      <c r="BO453" s="26" t="e">
        <f>#REF!</f>
        <v>#REF!</v>
      </c>
      <c r="BP453" s="26" t="e">
        <f>#REF!</f>
        <v>#REF!</v>
      </c>
      <c r="BQ453" s="26" t="e">
        <f>#REF!</f>
        <v>#REF!</v>
      </c>
      <c r="BR453" s="26" t="e">
        <f>#REF!</f>
        <v>#REF!</v>
      </c>
      <c r="BS453" s="26" t="e">
        <f>#REF!</f>
        <v>#REF!</v>
      </c>
      <c r="BT453" s="26" t="e">
        <f>#REF!</f>
        <v>#REF!</v>
      </c>
      <c r="BU453" s="26" t="e">
        <f>#REF!</f>
        <v>#REF!</v>
      </c>
      <c r="BV453" s="26" t="e">
        <f>#REF!</f>
        <v>#REF!</v>
      </c>
      <c r="BW453" s="26" t="e">
        <f>#REF!</f>
        <v>#REF!</v>
      </c>
      <c r="BX453" s="26" t="e">
        <f>#REF!</f>
        <v>#REF!</v>
      </c>
      <c r="BY453" s="26" t="e">
        <f>#REF!</f>
        <v>#REF!</v>
      </c>
      <c r="BZ453" s="26" t="e">
        <f>#REF!</f>
        <v>#REF!</v>
      </c>
      <c r="CA453" s="26" t="e">
        <f>#REF!</f>
        <v>#REF!</v>
      </c>
      <c r="CB453" s="26" t="e">
        <f>#REF!</f>
        <v>#REF!</v>
      </c>
      <c r="CC453" s="26" t="e">
        <f>#REF!</f>
        <v>#REF!</v>
      </c>
      <c r="CD453" s="26" t="e">
        <f>#REF!</f>
        <v>#REF!</v>
      </c>
      <c r="CE453" s="26" t="e">
        <f>#REF!</f>
        <v>#REF!</v>
      </c>
      <c r="CF453" s="26" t="e">
        <f>#REF!</f>
        <v>#REF!</v>
      </c>
      <c r="CG453" s="26" t="e">
        <f>#REF!</f>
        <v>#REF!</v>
      </c>
      <c r="CH453" s="26" t="e">
        <f>#REF!</f>
        <v>#REF!</v>
      </c>
      <c r="CI453" s="26" t="e">
        <f>#REF!</f>
        <v>#REF!</v>
      </c>
      <c r="CJ453" s="26" t="e">
        <f>#REF!</f>
        <v>#REF!</v>
      </c>
      <c r="CK453" s="26" t="e">
        <f>#REF!</f>
        <v>#REF!</v>
      </c>
      <c r="CL453" s="26" t="e">
        <f>#REF!</f>
        <v>#REF!</v>
      </c>
      <c r="CM453" s="26" t="e">
        <f>#REF!</f>
        <v>#REF!</v>
      </c>
      <c r="CN453" s="26" t="e">
        <f>#REF!</f>
        <v>#REF!</v>
      </c>
      <c r="CO453" s="26" t="e">
        <f>#REF!</f>
        <v>#REF!</v>
      </c>
      <c r="CP453" s="26" t="e">
        <f>#REF!</f>
        <v>#REF!</v>
      </c>
      <c r="CQ453" s="26" t="e">
        <f>#REF!</f>
        <v>#REF!</v>
      </c>
      <c r="CR453" s="26" t="e">
        <f>#REF!</f>
        <v>#REF!</v>
      </c>
      <c r="CS453" s="26" t="e">
        <f>#REF!</f>
        <v>#REF!</v>
      </c>
      <c r="CT453" s="26" t="e">
        <f>#REF!</f>
        <v>#REF!</v>
      </c>
      <c r="CU453" s="26" t="e">
        <f>#REF!</f>
        <v>#REF!</v>
      </c>
      <c r="CV453" s="26" t="e">
        <f>#REF!</f>
        <v>#REF!</v>
      </c>
      <c r="CW453" s="26" t="e">
        <f>#REF!</f>
        <v>#REF!</v>
      </c>
      <c r="CX453" s="26" t="e">
        <f>#REF!</f>
        <v>#REF!</v>
      </c>
      <c r="CY453" s="23" t="e">
        <f>#REF!</f>
        <v>#REF!</v>
      </c>
      <c r="CZ453" s="26" t="e">
        <f>#REF!</f>
        <v>#REF!</v>
      </c>
      <c r="DA453" s="26" t="e">
        <f>#REF!</f>
        <v>#REF!</v>
      </c>
      <c r="DB453" s="26" t="e">
        <f>#REF!</f>
        <v>#REF!</v>
      </c>
      <c r="DC453" s="26" t="e">
        <f>#REF!</f>
        <v>#REF!</v>
      </c>
      <c r="DD453" s="26" t="e">
        <f>#REF!</f>
        <v>#REF!</v>
      </c>
      <c r="DE453" s="26" t="e">
        <f>#REF!</f>
        <v>#REF!</v>
      </c>
      <c r="DF453" s="26" t="e">
        <f>#REF!</f>
        <v>#REF!</v>
      </c>
      <c r="DG453" s="26" t="e">
        <f>#REF!</f>
        <v>#REF!</v>
      </c>
      <c r="DH453" s="26" t="e">
        <f>#REF!</f>
        <v>#REF!</v>
      </c>
      <c r="DI453" s="26" t="e">
        <f>#REF!</f>
        <v>#REF!</v>
      </c>
      <c r="DJ453" s="26" t="e">
        <f>#REF!</f>
        <v>#REF!</v>
      </c>
      <c r="DK453" s="26" t="e">
        <f>#REF!</f>
        <v>#REF!</v>
      </c>
      <c r="DL453" s="26" t="e">
        <f>#REF!</f>
        <v>#REF!</v>
      </c>
      <c r="DM453" s="26" t="e">
        <f>#REF!</f>
        <v>#REF!</v>
      </c>
      <c r="DN453" s="26" t="e">
        <f>#REF!</f>
        <v>#REF!</v>
      </c>
      <c r="DO453" s="26" t="e">
        <f>#REF!</f>
        <v>#REF!</v>
      </c>
      <c r="DP453" s="26" t="e">
        <f>#REF!</f>
        <v>#REF!</v>
      </c>
      <c r="DQ453" s="26" t="e">
        <f>#REF!</f>
        <v>#REF!</v>
      </c>
      <c r="DR453" s="26" t="e">
        <f>#REF!</f>
        <v>#REF!</v>
      </c>
      <c r="DS453" s="26" t="e">
        <f>#REF!</f>
        <v>#REF!</v>
      </c>
      <c r="DT453" s="26" t="e">
        <f>#REF!</f>
        <v>#REF!</v>
      </c>
      <c r="DU453" s="26" t="e">
        <f>#REF!</f>
        <v>#REF!</v>
      </c>
      <c r="DV453" s="26" t="e">
        <f>#REF!</f>
        <v>#REF!</v>
      </c>
      <c r="DW453" s="26" t="e">
        <f>#REF!</f>
        <v>#REF!</v>
      </c>
      <c r="DX453" s="26" t="e">
        <f>#REF!</f>
        <v>#REF!</v>
      </c>
      <c r="DY453" s="26" t="e">
        <f>#REF!</f>
        <v>#REF!</v>
      </c>
      <c r="DZ453" s="26" t="e">
        <f>#REF!</f>
        <v>#REF!</v>
      </c>
      <c r="EA453" s="26" t="e">
        <f>#REF!</f>
        <v>#REF!</v>
      </c>
      <c r="EB453" s="26" t="e">
        <f>#REF!</f>
        <v>#REF!</v>
      </c>
      <c r="EC453" s="26" t="e">
        <f>#REF!</f>
        <v>#REF!</v>
      </c>
      <c r="ED453" s="26" t="e">
        <f>#REF!</f>
        <v>#REF!</v>
      </c>
      <c r="EE453" s="26" t="e">
        <f>#REF!</f>
        <v>#REF!</v>
      </c>
      <c r="EF453" s="26" t="e">
        <f>#REF!</f>
        <v>#REF!</v>
      </c>
      <c r="EG453" s="26" t="e">
        <f>#REF!</f>
        <v>#REF!</v>
      </c>
      <c r="EH453" s="26" t="e">
        <f>#REF!</f>
        <v>#REF!</v>
      </c>
      <c r="EI453" s="26" t="e">
        <f>#REF!</f>
        <v>#REF!</v>
      </c>
      <c r="EJ453" s="26" t="e">
        <f>#REF!</f>
        <v>#REF!</v>
      </c>
      <c r="EK453" s="26" t="e">
        <f>#REF!</f>
        <v>#REF!</v>
      </c>
      <c r="EL453" s="26" t="e">
        <f>#REF!</f>
        <v>#REF!</v>
      </c>
      <c r="EM453" s="26" t="e">
        <f>#REF!</f>
        <v>#REF!</v>
      </c>
      <c r="EN453" s="26" t="e">
        <f>#REF!</f>
        <v>#REF!</v>
      </c>
      <c r="EO453" s="26" t="e">
        <f>#REF!</f>
        <v>#REF!</v>
      </c>
      <c r="EP453" s="26" t="e">
        <f>#REF!</f>
        <v>#REF!</v>
      </c>
      <c r="EQ453" s="26" t="e">
        <f>#REF!</f>
        <v>#REF!</v>
      </c>
      <c r="ER453" s="26" t="e">
        <f>#REF!</f>
        <v>#REF!</v>
      </c>
      <c r="ES453" s="26" t="e">
        <f>#REF!</f>
        <v>#REF!</v>
      </c>
      <c r="ET453" s="26" t="e">
        <f>#REF!</f>
        <v>#REF!</v>
      </c>
      <c r="EU453" s="26" t="e">
        <f>#REF!</f>
        <v>#REF!</v>
      </c>
      <c r="EV453" s="26" t="e">
        <f>#REF!</f>
        <v>#REF!</v>
      </c>
      <c r="EW453" s="26" t="e">
        <f>#REF!</f>
        <v>#REF!</v>
      </c>
      <c r="EX453" s="26" t="e">
        <f>#REF!</f>
        <v>#REF!</v>
      </c>
      <c r="EY453" s="26" t="e">
        <f>#REF!</f>
        <v>#REF!</v>
      </c>
      <c r="EZ453" s="26" t="e">
        <f>#REF!</f>
        <v>#REF!</v>
      </c>
      <c r="FA453" s="26" t="e">
        <f>#REF!</f>
        <v>#REF!</v>
      </c>
      <c r="FB453" s="26" t="e">
        <f>#REF!</f>
        <v>#REF!</v>
      </c>
      <c r="FC453" s="26" t="e">
        <f>#REF!</f>
        <v>#REF!</v>
      </c>
      <c r="FD453" s="26" t="e">
        <f>#REF!</f>
        <v>#REF!</v>
      </c>
      <c r="FE453" s="26" t="e">
        <f>#REF!</f>
        <v>#REF!</v>
      </c>
      <c r="FF453" s="26" t="e">
        <f>#REF!</f>
        <v>#REF!</v>
      </c>
      <c r="FG453" s="26" t="e">
        <f>#REF!</f>
        <v>#REF!</v>
      </c>
      <c r="FH453" s="26" t="e">
        <f>#REF!</f>
        <v>#REF!</v>
      </c>
      <c r="FI453" s="26" t="e">
        <f>#REF!</f>
        <v>#REF!</v>
      </c>
      <c r="FJ453" s="26" t="e">
        <f>#REF!</f>
        <v>#REF!</v>
      </c>
      <c r="FK453" s="26" t="e">
        <f>#REF!</f>
        <v>#REF!</v>
      </c>
      <c r="FL453" s="26" t="e">
        <f>#REF!</f>
        <v>#REF!</v>
      </c>
      <c r="FM453" s="26" t="e">
        <f>#REF!</f>
        <v>#REF!</v>
      </c>
      <c r="FN453" s="26" t="e">
        <f>#REF!</f>
        <v>#REF!</v>
      </c>
      <c r="FO453" s="26" t="e">
        <f>#REF!</f>
        <v>#REF!</v>
      </c>
      <c r="FP453" s="26" t="e">
        <f>#REF!</f>
        <v>#REF!</v>
      </c>
      <c r="FQ453" s="26" t="e">
        <f>#REF!</f>
        <v>#REF!</v>
      </c>
      <c r="FR453" s="26" t="e">
        <f>#REF!</f>
        <v>#REF!</v>
      </c>
      <c r="FS453" s="26" t="e">
        <f>#REF!</f>
        <v>#REF!</v>
      </c>
      <c r="FT453" s="26" t="e">
        <f>#REF!</f>
        <v>#REF!</v>
      </c>
      <c r="FU453" s="26" t="e">
        <f>#REF!</f>
        <v>#REF!</v>
      </c>
      <c r="FV453" s="26" t="e">
        <f>#REF!</f>
        <v>#REF!</v>
      </c>
      <c r="FW453" s="26" t="e">
        <f>#REF!</f>
        <v>#REF!</v>
      </c>
      <c r="FX453" s="26" t="e">
        <f>#REF!</f>
        <v>#REF!</v>
      </c>
      <c r="FY453" s="26" t="e">
        <f>#REF!</f>
        <v>#REF!</v>
      </c>
      <c r="FZ453" s="26" t="e">
        <f>#REF!</f>
        <v>#REF!</v>
      </c>
      <c r="GA453" s="26" t="e">
        <f>#REF!</f>
        <v>#REF!</v>
      </c>
      <c r="GB453" s="26" t="e">
        <f>#REF!</f>
        <v>#REF!</v>
      </c>
      <c r="GC453" s="26" t="e">
        <f>#REF!</f>
        <v>#REF!</v>
      </c>
      <c r="GD453" s="26" t="e">
        <f>#REF!</f>
        <v>#REF!</v>
      </c>
      <c r="GE453" s="26" t="e">
        <f>#REF!</f>
        <v>#REF!</v>
      </c>
      <c r="GF453" s="26" t="e">
        <f>#REF!</f>
        <v>#REF!</v>
      </c>
      <c r="GG453" s="26" t="e">
        <f>#REF!</f>
        <v>#REF!</v>
      </c>
      <c r="GH453" s="26" t="e">
        <f>#REF!</f>
        <v>#REF!</v>
      </c>
      <c r="GI453" s="26" t="e">
        <f>#REF!</f>
        <v>#REF!</v>
      </c>
      <c r="GJ453" s="26" t="e">
        <f>#REF!</f>
        <v>#REF!</v>
      </c>
      <c r="GK453" s="26" t="e">
        <f>#REF!</f>
        <v>#REF!</v>
      </c>
      <c r="GL453" s="26" t="e">
        <f>#REF!</f>
        <v>#REF!</v>
      </c>
      <c r="GM453" s="26" t="e">
        <f>#REF!</f>
        <v>#REF!</v>
      </c>
      <c r="GN453" s="26" t="e">
        <f>#REF!</f>
        <v>#REF!</v>
      </c>
      <c r="GO453" s="26" t="e">
        <f>#REF!</f>
        <v>#REF!</v>
      </c>
      <c r="GP453" s="26" t="e">
        <f>#REF!</f>
        <v>#REF!</v>
      </c>
      <c r="GQ453" s="26" t="e">
        <f>#REF!</f>
        <v>#REF!</v>
      </c>
      <c r="GR453" s="26" t="e">
        <f>#REF!</f>
        <v>#REF!</v>
      </c>
      <c r="GS453" s="26" t="e">
        <f>#REF!</f>
        <v>#REF!</v>
      </c>
      <c r="GT453" s="26" t="e">
        <f>#REF!</f>
        <v>#REF!</v>
      </c>
      <c r="GU453" s="26" t="e">
        <f>#REF!</f>
        <v>#REF!</v>
      </c>
      <c r="GV453" s="26" t="e">
        <f>#REF!</f>
        <v>#REF!</v>
      </c>
      <c r="GW453" s="26" t="e">
        <f>#REF!</f>
        <v>#REF!</v>
      </c>
      <c r="GX453" s="26" t="e">
        <f>#REF!</f>
        <v>#REF!</v>
      </c>
      <c r="GY453" s="26" t="e">
        <f>#REF!</f>
        <v>#REF!</v>
      </c>
      <c r="GZ453" s="26" t="e">
        <f>#REF!</f>
        <v>#REF!</v>
      </c>
      <c r="HA453" s="26" t="e">
        <f>#REF!</f>
        <v>#REF!</v>
      </c>
      <c r="HB453" s="26" t="e">
        <f>#REF!</f>
        <v>#REF!</v>
      </c>
      <c r="HC453" s="26" t="e">
        <f>#REF!</f>
        <v>#REF!</v>
      </c>
      <c r="HD453" s="26" t="e">
        <f>#REF!</f>
        <v>#REF!</v>
      </c>
      <c r="HE453" s="26" t="e">
        <f>#REF!</f>
        <v>#REF!</v>
      </c>
      <c r="HF453" s="26" t="e">
        <f>#REF!</f>
        <v>#REF!</v>
      </c>
      <c r="HG453" s="26" t="e">
        <f>#REF!</f>
        <v>#REF!</v>
      </c>
      <c r="HH453" s="26" t="e">
        <f>#REF!</f>
        <v>#REF!</v>
      </c>
      <c r="HI453" s="26" t="e">
        <f>#REF!</f>
        <v>#REF!</v>
      </c>
      <c r="HJ453" s="26" t="e">
        <f>#REF!</f>
        <v>#REF!</v>
      </c>
      <c r="HK453" s="26" t="e">
        <f>#REF!</f>
        <v>#REF!</v>
      </c>
      <c r="HL453" s="26" t="e">
        <f>#REF!</f>
        <v>#REF!</v>
      </c>
      <c r="HM453" s="26" t="e">
        <f>#REF!</f>
        <v>#REF!</v>
      </c>
      <c r="HN453" s="26" t="e">
        <f>#REF!</f>
        <v>#REF!</v>
      </c>
      <c r="HO453" s="26" t="e">
        <f>#REF!</f>
        <v>#REF!</v>
      </c>
      <c r="HP453" s="26" t="e">
        <f>#REF!</f>
        <v>#REF!</v>
      </c>
      <c r="HQ453" s="26" t="e">
        <f>#REF!</f>
        <v>#REF!</v>
      </c>
      <c r="HR453" s="26" t="e">
        <f>#REF!</f>
        <v>#REF!</v>
      </c>
      <c r="HS453" s="26" t="e">
        <f>#REF!</f>
        <v>#REF!</v>
      </c>
      <c r="HT453" s="26" t="e">
        <f>#REF!</f>
        <v>#REF!</v>
      </c>
      <c r="HU453" s="26" t="e">
        <f>#REF!</f>
        <v>#REF!</v>
      </c>
      <c r="HV453" s="26" t="e">
        <f>#REF!</f>
        <v>#REF!</v>
      </c>
      <c r="HW453" s="26" t="e">
        <f>#REF!</f>
        <v>#REF!</v>
      </c>
      <c r="HX453" s="26" t="e">
        <f>#REF!</f>
        <v>#REF!</v>
      </c>
      <c r="HY453" s="26" t="e">
        <f>#REF!</f>
        <v>#REF!</v>
      </c>
      <c r="HZ453" s="26" t="e">
        <f>#REF!</f>
        <v>#REF!</v>
      </c>
      <c r="IA453" s="26" t="e">
        <f>#REF!</f>
        <v>#REF!</v>
      </c>
      <c r="IB453" s="26" t="e">
        <f>#REF!</f>
        <v>#REF!</v>
      </c>
      <c r="IC453" s="26" t="e">
        <f>#REF!</f>
        <v>#REF!</v>
      </c>
      <c r="ID453" s="26" t="e">
        <f>#REF!</f>
        <v>#REF!</v>
      </c>
      <c r="IE453" s="26" t="e">
        <f>#REF!</f>
        <v>#REF!</v>
      </c>
      <c r="IF453" s="26" t="e">
        <f>#REF!</f>
        <v>#REF!</v>
      </c>
      <c r="IG453" s="26" t="e">
        <f>#REF!</f>
        <v>#REF!</v>
      </c>
      <c r="IH453" s="26" t="e">
        <f>#REF!</f>
        <v>#REF!</v>
      </c>
      <c r="II453" s="26" t="e">
        <f>#REF!</f>
        <v>#REF!</v>
      </c>
      <c r="IJ453" s="26" t="e">
        <f>#REF!</f>
        <v>#REF!</v>
      </c>
      <c r="IK453" s="26" t="e">
        <f>#REF!</f>
        <v>#REF!</v>
      </c>
      <c r="IL453" s="26" t="e">
        <f>#REF!</f>
        <v>#REF!</v>
      </c>
      <c r="IM453" s="26" t="e">
        <f>#REF!</f>
        <v>#REF!</v>
      </c>
      <c r="IN453" s="26" t="e">
        <f>#REF!</f>
        <v>#REF!</v>
      </c>
      <c r="IO453" s="26" t="e">
        <f>#REF!</f>
        <v>#REF!</v>
      </c>
      <c r="IP453" s="26" t="e">
        <f>#REF!</f>
        <v>#REF!</v>
      </c>
      <c r="IQ453" s="26" t="e">
        <f>#REF!</f>
        <v>#REF!</v>
      </c>
      <c r="IR453" s="26" t="e">
        <f>#REF!</f>
        <v>#REF!</v>
      </c>
      <c r="IS453" s="26" t="e">
        <f>#REF!</f>
        <v>#REF!</v>
      </c>
    </row>
    <row r="454" spans="1:253" s="11" customFormat="1" ht="22.5" customHeight="1" x14ac:dyDescent="0.25">
      <c r="A454" s="13"/>
      <c r="B454" s="28"/>
      <c r="C454" s="28"/>
      <c r="D454" s="28" t="s">
        <v>56</v>
      </c>
      <c r="E454" s="28"/>
      <c r="F454" s="30"/>
      <c r="G454" s="7" t="s">
        <v>227</v>
      </c>
      <c r="H454" s="7" t="s">
        <v>228</v>
      </c>
      <c r="I454" s="29" t="s">
        <v>231</v>
      </c>
      <c r="J454" s="102" t="s">
        <v>636</v>
      </c>
      <c r="K454" s="20" t="s">
        <v>51</v>
      </c>
      <c r="L454" s="20" t="s">
        <v>52</v>
      </c>
      <c r="M454" s="20" t="s">
        <v>53</v>
      </c>
      <c r="N454" s="31"/>
      <c r="O454" s="32"/>
      <c r="P454" s="32"/>
      <c r="Q454" s="32" t="s">
        <v>56</v>
      </c>
      <c r="R454" s="32"/>
      <c r="S454" s="32"/>
      <c r="T454" s="34"/>
      <c r="U454" s="15"/>
      <c r="V454" s="15"/>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c r="AZ454" s="26"/>
      <c r="BA454" s="26"/>
      <c r="BB454" s="26"/>
      <c r="BC454" s="26" t="e">
        <f>#REF!</f>
        <v>#REF!</v>
      </c>
      <c r="BD454" s="26" t="e">
        <f>#REF!</f>
        <v>#REF!</v>
      </c>
      <c r="BE454" s="26" t="e">
        <f>#REF!</f>
        <v>#REF!</v>
      </c>
      <c r="BF454" s="26" t="e">
        <f>#REF!</f>
        <v>#REF!</v>
      </c>
      <c r="BG454" s="26" t="e">
        <f>#REF!</f>
        <v>#REF!</v>
      </c>
      <c r="BH454" s="26" t="e">
        <f>#REF!</f>
        <v>#REF!</v>
      </c>
      <c r="BI454" s="26" t="e">
        <f>#REF!</f>
        <v>#REF!</v>
      </c>
      <c r="BJ454" s="26" t="e">
        <f>#REF!</f>
        <v>#REF!</v>
      </c>
      <c r="BK454" s="26" t="e">
        <f>#REF!</f>
        <v>#REF!</v>
      </c>
      <c r="BL454" s="26" t="e">
        <f>#REF!</f>
        <v>#REF!</v>
      </c>
      <c r="BM454" s="26" t="e">
        <f>#REF!</f>
        <v>#REF!</v>
      </c>
      <c r="BN454" s="26" t="e">
        <f>#REF!</f>
        <v>#REF!</v>
      </c>
      <c r="BO454" s="26" t="e">
        <f>#REF!</f>
        <v>#REF!</v>
      </c>
      <c r="BP454" s="26" t="e">
        <f>#REF!</f>
        <v>#REF!</v>
      </c>
      <c r="BQ454" s="26" t="e">
        <f>#REF!</f>
        <v>#REF!</v>
      </c>
      <c r="BR454" s="26" t="e">
        <f>#REF!</f>
        <v>#REF!</v>
      </c>
      <c r="BS454" s="26" t="e">
        <f>#REF!</f>
        <v>#REF!</v>
      </c>
      <c r="BT454" s="26" t="e">
        <f>#REF!</f>
        <v>#REF!</v>
      </c>
      <c r="BU454" s="26" t="e">
        <f>#REF!</f>
        <v>#REF!</v>
      </c>
      <c r="BV454" s="26" t="e">
        <f>#REF!</f>
        <v>#REF!</v>
      </c>
      <c r="BW454" s="26" t="e">
        <f>#REF!</f>
        <v>#REF!</v>
      </c>
      <c r="BX454" s="26" t="e">
        <f>#REF!</f>
        <v>#REF!</v>
      </c>
      <c r="BY454" s="26" t="e">
        <f>#REF!</f>
        <v>#REF!</v>
      </c>
      <c r="BZ454" s="26" t="e">
        <f>#REF!</f>
        <v>#REF!</v>
      </c>
      <c r="CA454" s="26" t="e">
        <f>#REF!</f>
        <v>#REF!</v>
      </c>
      <c r="CB454" s="26" t="e">
        <f>#REF!</f>
        <v>#REF!</v>
      </c>
      <c r="CC454" s="26" t="e">
        <f>#REF!</f>
        <v>#REF!</v>
      </c>
      <c r="CD454" s="26" t="e">
        <f>#REF!</f>
        <v>#REF!</v>
      </c>
      <c r="CE454" s="26" t="e">
        <f>#REF!</f>
        <v>#REF!</v>
      </c>
      <c r="CF454" s="26" t="e">
        <f>#REF!</f>
        <v>#REF!</v>
      </c>
      <c r="CG454" s="26" t="e">
        <f>#REF!</f>
        <v>#REF!</v>
      </c>
      <c r="CH454" s="26" t="e">
        <f>#REF!</f>
        <v>#REF!</v>
      </c>
      <c r="CI454" s="26" t="e">
        <f>#REF!</f>
        <v>#REF!</v>
      </c>
      <c r="CJ454" s="26" t="e">
        <f>#REF!</f>
        <v>#REF!</v>
      </c>
      <c r="CK454" s="26" t="e">
        <f>#REF!</f>
        <v>#REF!</v>
      </c>
      <c r="CL454" s="26" t="e">
        <f>#REF!</f>
        <v>#REF!</v>
      </c>
      <c r="CM454" s="26" t="e">
        <f>#REF!</f>
        <v>#REF!</v>
      </c>
      <c r="CN454" s="26" t="e">
        <f>#REF!</f>
        <v>#REF!</v>
      </c>
      <c r="CO454" s="26" t="e">
        <f>#REF!</f>
        <v>#REF!</v>
      </c>
      <c r="CP454" s="26" t="e">
        <f>#REF!</f>
        <v>#REF!</v>
      </c>
      <c r="CQ454" s="26" t="e">
        <f>#REF!</f>
        <v>#REF!</v>
      </c>
      <c r="CR454" s="26" t="e">
        <f>#REF!</f>
        <v>#REF!</v>
      </c>
      <c r="CS454" s="26" t="e">
        <f>#REF!</f>
        <v>#REF!</v>
      </c>
      <c r="CT454" s="26" t="e">
        <f>#REF!</f>
        <v>#REF!</v>
      </c>
      <c r="CU454" s="26" t="e">
        <f>#REF!</f>
        <v>#REF!</v>
      </c>
      <c r="CV454" s="26" t="e">
        <f>#REF!</f>
        <v>#REF!</v>
      </c>
      <c r="CW454" s="26" t="e">
        <f>#REF!</f>
        <v>#REF!</v>
      </c>
      <c r="CX454" s="26" t="e">
        <f>#REF!</f>
        <v>#REF!</v>
      </c>
      <c r="CY454" s="23" t="e">
        <f>#REF!</f>
        <v>#REF!</v>
      </c>
      <c r="CZ454" s="26" t="e">
        <f>#REF!</f>
        <v>#REF!</v>
      </c>
      <c r="DA454" s="26" t="e">
        <f>#REF!</f>
        <v>#REF!</v>
      </c>
      <c r="DB454" s="26" t="e">
        <f>#REF!</f>
        <v>#REF!</v>
      </c>
      <c r="DC454" s="26" t="e">
        <f>#REF!</f>
        <v>#REF!</v>
      </c>
      <c r="DD454" s="26" t="e">
        <f>#REF!</f>
        <v>#REF!</v>
      </c>
      <c r="DE454" s="26" t="e">
        <f>#REF!</f>
        <v>#REF!</v>
      </c>
      <c r="DF454" s="26" t="e">
        <f>#REF!</f>
        <v>#REF!</v>
      </c>
      <c r="DG454" s="26" t="e">
        <f>#REF!</f>
        <v>#REF!</v>
      </c>
      <c r="DH454" s="26" t="e">
        <f>#REF!</f>
        <v>#REF!</v>
      </c>
      <c r="DI454" s="26" t="e">
        <f>#REF!</f>
        <v>#REF!</v>
      </c>
      <c r="DJ454" s="26" t="e">
        <f>#REF!</f>
        <v>#REF!</v>
      </c>
      <c r="DK454" s="26" t="e">
        <f>#REF!</f>
        <v>#REF!</v>
      </c>
      <c r="DL454" s="26" t="e">
        <f>#REF!</f>
        <v>#REF!</v>
      </c>
      <c r="DM454" s="26" t="e">
        <f>#REF!</f>
        <v>#REF!</v>
      </c>
      <c r="DN454" s="26" t="e">
        <f>#REF!</f>
        <v>#REF!</v>
      </c>
      <c r="DO454" s="26" t="e">
        <f>#REF!</f>
        <v>#REF!</v>
      </c>
      <c r="DP454" s="26" t="e">
        <f>#REF!</f>
        <v>#REF!</v>
      </c>
      <c r="DQ454" s="26" t="e">
        <f>#REF!</f>
        <v>#REF!</v>
      </c>
      <c r="DR454" s="26" t="e">
        <f>#REF!</f>
        <v>#REF!</v>
      </c>
      <c r="DS454" s="26" t="e">
        <f>#REF!</f>
        <v>#REF!</v>
      </c>
      <c r="DT454" s="26" t="e">
        <f>#REF!</f>
        <v>#REF!</v>
      </c>
      <c r="DU454" s="26" t="e">
        <f>#REF!</f>
        <v>#REF!</v>
      </c>
      <c r="DV454" s="26" t="e">
        <f>#REF!</f>
        <v>#REF!</v>
      </c>
      <c r="DW454" s="26" t="e">
        <f>#REF!</f>
        <v>#REF!</v>
      </c>
      <c r="DX454" s="26" t="e">
        <f>#REF!</f>
        <v>#REF!</v>
      </c>
      <c r="DY454" s="26" t="e">
        <f>#REF!</f>
        <v>#REF!</v>
      </c>
      <c r="DZ454" s="26" t="e">
        <f>#REF!</f>
        <v>#REF!</v>
      </c>
      <c r="EA454" s="26" t="e">
        <f>#REF!</f>
        <v>#REF!</v>
      </c>
      <c r="EB454" s="26" t="e">
        <f>#REF!</f>
        <v>#REF!</v>
      </c>
      <c r="EC454" s="26" t="e">
        <f>#REF!</f>
        <v>#REF!</v>
      </c>
      <c r="ED454" s="26" t="e">
        <f>#REF!</f>
        <v>#REF!</v>
      </c>
      <c r="EE454" s="26" t="e">
        <f>#REF!</f>
        <v>#REF!</v>
      </c>
      <c r="EF454" s="26" t="e">
        <f>#REF!</f>
        <v>#REF!</v>
      </c>
      <c r="EG454" s="26" t="e">
        <f>#REF!</f>
        <v>#REF!</v>
      </c>
      <c r="EH454" s="26" t="e">
        <f>#REF!</f>
        <v>#REF!</v>
      </c>
      <c r="EI454" s="26" t="e">
        <f>#REF!</f>
        <v>#REF!</v>
      </c>
      <c r="EJ454" s="26" t="e">
        <f>#REF!</f>
        <v>#REF!</v>
      </c>
      <c r="EK454" s="26" t="e">
        <f>#REF!</f>
        <v>#REF!</v>
      </c>
      <c r="EL454" s="26" t="e">
        <f>#REF!</f>
        <v>#REF!</v>
      </c>
      <c r="EM454" s="26" t="e">
        <f>#REF!</f>
        <v>#REF!</v>
      </c>
      <c r="EN454" s="26" t="e">
        <f>#REF!</f>
        <v>#REF!</v>
      </c>
      <c r="EO454" s="26" t="e">
        <f>#REF!</f>
        <v>#REF!</v>
      </c>
      <c r="EP454" s="26" t="e">
        <f>#REF!</f>
        <v>#REF!</v>
      </c>
      <c r="EQ454" s="26" t="e">
        <f>#REF!</f>
        <v>#REF!</v>
      </c>
      <c r="ER454" s="26" t="e">
        <f>#REF!</f>
        <v>#REF!</v>
      </c>
      <c r="ES454" s="26" t="e">
        <f>#REF!</f>
        <v>#REF!</v>
      </c>
      <c r="ET454" s="26" t="e">
        <f>#REF!</f>
        <v>#REF!</v>
      </c>
      <c r="EU454" s="26" t="e">
        <f>#REF!</f>
        <v>#REF!</v>
      </c>
      <c r="EV454" s="26" t="e">
        <f>#REF!</f>
        <v>#REF!</v>
      </c>
      <c r="EW454" s="26" t="e">
        <f>#REF!</f>
        <v>#REF!</v>
      </c>
      <c r="EX454" s="26" t="e">
        <f>#REF!</f>
        <v>#REF!</v>
      </c>
      <c r="EY454" s="26" t="e">
        <f>#REF!</f>
        <v>#REF!</v>
      </c>
      <c r="EZ454" s="26" t="e">
        <f>#REF!</f>
        <v>#REF!</v>
      </c>
      <c r="FA454" s="26" t="e">
        <f>#REF!</f>
        <v>#REF!</v>
      </c>
      <c r="FB454" s="26" t="e">
        <f>#REF!</f>
        <v>#REF!</v>
      </c>
      <c r="FC454" s="26" t="e">
        <f>#REF!</f>
        <v>#REF!</v>
      </c>
      <c r="FD454" s="26" t="e">
        <f>#REF!</f>
        <v>#REF!</v>
      </c>
      <c r="FE454" s="26" t="e">
        <f>#REF!</f>
        <v>#REF!</v>
      </c>
      <c r="FF454" s="26" t="e">
        <f>#REF!</f>
        <v>#REF!</v>
      </c>
      <c r="FG454" s="26" t="e">
        <f>#REF!</f>
        <v>#REF!</v>
      </c>
      <c r="FH454" s="26" t="e">
        <f>#REF!</f>
        <v>#REF!</v>
      </c>
      <c r="FI454" s="26" t="e">
        <f>#REF!</f>
        <v>#REF!</v>
      </c>
      <c r="FJ454" s="26" t="e">
        <f>#REF!</f>
        <v>#REF!</v>
      </c>
      <c r="FK454" s="26" t="e">
        <f>#REF!</f>
        <v>#REF!</v>
      </c>
      <c r="FL454" s="26" t="e">
        <f>#REF!</f>
        <v>#REF!</v>
      </c>
      <c r="FM454" s="26" t="e">
        <f>#REF!</f>
        <v>#REF!</v>
      </c>
      <c r="FN454" s="26" t="e">
        <f>#REF!</f>
        <v>#REF!</v>
      </c>
      <c r="FO454" s="26" t="e">
        <f>#REF!</f>
        <v>#REF!</v>
      </c>
      <c r="FP454" s="26" t="e">
        <f>#REF!</f>
        <v>#REF!</v>
      </c>
      <c r="FQ454" s="26" t="e">
        <f>#REF!</f>
        <v>#REF!</v>
      </c>
      <c r="FR454" s="26" t="e">
        <f>#REF!</f>
        <v>#REF!</v>
      </c>
      <c r="FS454" s="26" t="e">
        <f>#REF!</f>
        <v>#REF!</v>
      </c>
      <c r="FT454" s="26" t="e">
        <f>#REF!</f>
        <v>#REF!</v>
      </c>
      <c r="FU454" s="26" t="e">
        <f>#REF!</f>
        <v>#REF!</v>
      </c>
      <c r="FV454" s="26" t="e">
        <f>#REF!</f>
        <v>#REF!</v>
      </c>
      <c r="FW454" s="26" t="e">
        <f>#REF!</f>
        <v>#REF!</v>
      </c>
      <c r="FX454" s="26" t="e">
        <f>#REF!</f>
        <v>#REF!</v>
      </c>
      <c r="FY454" s="26" t="e">
        <f>#REF!</f>
        <v>#REF!</v>
      </c>
      <c r="FZ454" s="26" t="e">
        <f>#REF!</f>
        <v>#REF!</v>
      </c>
      <c r="GA454" s="26" t="e">
        <f>#REF!</f>
        <v>#REF!</v>
      </c>
      <c r="GB454" s="26" t="e">
        <f>#REF!</f>
        <v>#REF!</v>
      </c>
      <c r="GC454" s="26" t="e">
        <f>#REF!</f>
        <v>#REF!</v>
      </c>
      <c r="GD454" s="26" t="e">
        <f>#REF!</f>
        <v>#REF!</v>
      </c>
      <c r="GE454" s="26" t="e">
        <f>#REF!</f>
        <v>#REF!</v>
      </c>
      <c r="GF454" s="26" t="e">
        <f>#REF!</f>
        <v>#REF!</v>
      </c>
      <c r="GG454" s="26" t="e">
        <f>#REF!</f>
        <v>#REF!</v>
      </c>
      <c r="GH454" s="26" t="e">
        <f>#REF!</f>
        <v>#REF!</v>
      </c>
      <c r="GI454" s="26" t="e">
        <f>#REF!</f>
        <v>#REF!</v>
      </c>
      <c r="GJ454" s="26" t="e">
        <f>#REF!</f>
        <v>#REF!</v>
      </c>
      <c r="GK454" s="26" t="e">
        <f>#REF!</f>
        <v>#REF!</v>
      </c>
      <c r="GL454" s="26" t="e">
        <f>#REF!</f>
        <v>#REF!</v>
      </c>
      <c r="GM454" s="26" t="e">
        <f>#REF!</f>
        <v>#REF!</v>
      </c>
      <c r="GN454" s="26" t="e">
        <f>#REF!</f>
        <v>#REF!</v>
      </c>
      <c r="GO454" s="26" t="e">
        <f>#REF!</f>
        <v>#REF!</v>
      </c>
      <c r="GP454" s="26" t="e">
        <f>#REF!</f>
        <v>#REF!</v>
      </c>
      <c r="GQ454" s="26" t="e">
        <f>#REF!</f>
        <v>#REF!</v>
      </c>
      <c r="GR454" s="26" t="e">
        <f>#REF!</f>
        <v>#REF!</v>
      </c>
      <c r="GS454" s="26" t="e">
        <f>#REF!</f>
        <v>#REF!</v>
      </c>
      <c r="GT454" s="26" t="e">
        <f>#REF!</f>
        <v>#REF!</v>
      </c>
      <c r="GU454" s="26" t="e">
        <f>#REF!</f>
        <v>#REF!</v>
      </c>
      <c r="GV454" s="26" t="e">
        <f>#REF!</f>
        <v>#REF!</v>
      </c>
      <c r="GW454" s="26" t="e">
        <f>#REF!</f>
        <v>#REF!</v>
      </c>
      <c r="GX454" s="26" t="e">
        <f>#REF!</f>
        <v>#REF!</v>
      </c>
      <c r="GY454" s="26" t="e">
        <f>#REF!</f>
        <v>#REF!</v>
      </c>
      <c r="GZ454" s="26" t="e">
        <f>#REF!</f>
        <v>#REF!</v>
      </c>
      <c r="HA454" s="26" t="e">
        <f>#REF!</f>
        <v>#REF!</v>
      </c>
      <c r="HB454" s="26" t="e">
        <f>#REF!</f>
        <v>#REF!</v>
      </c>
      <c r="HC454" s="26" t="e">
        <f>#REF!</f>
        <v>#REF!</v>
      </c>
      <c r="HD454" s="26" t="e">
        <f>#REF!</f>
        <v>#REF!</v>
      </c>
      <c r="HE454" s="26" t="e">
        <f>#REF!</f>
        <v>#REF!</v>
      </c>
      <c r="HF454" s="26" t="e">
        <f>#REF!</f>
        <v>#REF!</v>
      </c>
      <c r="HG454" s="26" t="e">
        <f>#REF!</f>
        <v>#REF!</v>
      </c>
      <c r="HH454" s="26" t="e">
        <f>#REF!</f>
        <v>#REF!</v>
      </c>
      <c r="HI454" s="26" t="e">
        <f>#REF!</f>
        <v>#REF!</v>
      </c>
      <c r="HJ454" s="26" t="e">
        <f>#REF!</f>
        <v>#REF!</v>
      </c>
      <c r="HK454" s="26" t="e">
        <f>#REF!</f>
        <v>#REF!</v>
      </c>
      <c r="HL454" s="26" t="e">
        <f>#REF!</f>
        <v>#REF!</v>
      </c>
      <c r="HM454" s="26" t="e">
        <f>#REF!</f>
        <v>#REF!</v>
      </c>
      <c r="HN454" s="26" t="e">
        <f>#REF!</f>
        <v>#REF!</v>
      </c>
      <c r="HO454" s="26" t="e">
        <f>#REF!</f>
        <v>#REF!</v>
      </c>
      <c r="HP454" s="26" t="e">
        <f>#REF!</f>
        <v>#REF!</v>
      </c>
      <c r="HQ454" s="26" t="e">
        <f>#REF!</f>
        <v>#REF!</v>
      </c>
      <c r="HR454" s="26" t="e">
        <f>#REF!</f>
        <v>#REF!</v>
      </c>
      <c r="HS454" s="26" t="e">
        <f>#REF!</f>
        <v>#REF!</v>
      </c>
      <c r="HT454" s="26" t="e">
        <f>#REF!</f>
        <v>#REF!</v>
      </c>
      <c r="HU454" s="26" t="e">
        <f>#REF!</f>
        <v>#REF!</v>
      </c>
      <c r="HV454" s="26" t="e">
        <f>#REF!</f>
        <v>#REF!</v>
      </c>
      <c r="HW454" s="26" t="e">
        <f>#REF!</f>
        <v>#REF!</v>
      </c>
      <c r="HX454" s="26" t="e">
        <f>#REF!</f>
        <v>#REF!</v>
      </c>
      <c r="HY454" s="26" t="e">
        <f>#REF!</f>
        <v>#REF!</v>
      </c>
      <c r="HZ454" s="26" t="e">
        <f>#REF!</f>
        <v>#REF!</v>
      </c>
      <c r="IA454" s="26" t="e">
        <f>#REF!</f>
        <v>#REF!</v>
      </c>
      <c r="IB454" s="26" t="e">
        <f>#REF!</f>
        <v>#REF!</v>
      </c>
      <c r="IC454" s="26" t="e">
        <f>#REF!</f>
        <v>#REF!</v>
      </c>
      <c r="ID454" s="26" t="e">
        <f>#REF!</f>
        <v>#REF!</v>
      </c>
      <c r="IE454" s="26" t="e">
        <f>#REF!</f>
        <v>#REF!</v>
      </c>
      <c r="IF454" s="26" t="e">
        <f>#REF!</f>
        <v>#REF!</v>
      </c>
      <c r="IG454" s="26" t="e">
        <f>#REF!</f>
        <v>#REF!</v>
      </c>
      <c r="IH454" s="26" t="e">
        <f>#REF!</f>
        <v>#REF!</v>
      </c>
      <c r="II454" s="26" t="e">
        <f>#REF!</f>
        <v>#REF!</v>
      </c>
      <c r="IJ454" s="26" t="e">
        <f>#REF!</f>
        <v>#REF!</v>
      </c>
      <c r="IK454" s="26" t="e">
        <f>#REF!</f>
        <v>#REF!</v>
      </c>
      <c r="IL454" s="26" t="e">
        <f>#REF!</f>
        <v>#REF!</v>
      </c>
      <c r="IM454" s="26" t="e">
        <f>#REF!</f>
        <v>#REF!</v>
      </c>
      <c r="IN454" s="26" t="e">
        <f>#REF!</f>
        <v>#REF!</v>
      </c>
      <c r="IO454" s="26" t="e">
        <f>#REF!</f>
        <v>#REF!</v>
      </c>
      <c r="IP454" s="26" t="e">
        <f>#REF!</f>
        <v>#REF!</v>
      </c>
      <c r="IQ454" s="26" t="e">
        <f>#REF!</f>
        <v>#REF!</v>
      </c>
      <c r="IR454" s="26" t="e">
        <f>#REF!</f>
        <v>#REF!</v>
      </c>
      <c r="IS454" s="26" t="e">
        <f>#REF!</f>
        <v>#REF!</v>
      </c>
    </row>
    <row r="455" spans="1:253" s="11" customFormat="1" ht="75.75" customHeight="1" x14ac:dyDescent="0.25">
      <c r="A455" s="67" t="s">
        <v>1262</v>
      </c>
      <c r="B455" s="18" t="s">
        <v>43</v>
      </c>
      <c r="C455" s="18" t="s">
        <v>44</v>
      </c>
      <c r="D455" s="19" t="s">
        <v>45</v>
      </c>
      <c r="E455" s="18" t="s">
        <v>46</v>
      </c>
      <c r="F455" s="19" t="s">
        <v>47</v>
      </c>
      <c r="G455" s="19"/>
      <c r="H455" s="87"/>
      <c r="I455" s="45" t="s">
        <v>617</v>
      </c>
      <c r="J455" s="112" t="s">
        <v>219</v>
      </c>
      <c r="K455" s="20" t="s">
        <v>51</v>
      </c>
      <c r="L455" s="20" t="s">
        <v>220</v>
      </c>
      <c r="M455" s="20" t="s">
        <v>53</v>
      </c>
      <c r="N455" s="8" t="s">
        <v>40</v>
      </c>
      <c r="O455" s="8" t="s">
        <v>41</v>
      </c>
      <c r="P455" s="73">
        <v>4771310</v>
      </c>
      <c r="Q455" s="22">
        <v>45627</v>
      </c>
      <c r="R455" s="22">
        <v>45992</v>
      </c>
      <c r="S455" s="63" t="s">
        <v>54</v>
      </c>
      <c r="T455" s="8" t="s">
        <v>55</v>
      </c>
      <c r="U455" s="15"/>
      <c r="V455" s="20"/>
    </row>
    <row r="456" spans="1:253" s="11" customFormat="1" ht="110.25" customHeight="1" x14ac:dyDescent="0.25">
      <c r="A456" s="13"/>
      <c r="B456" s="28"/>
      <c r="C456" s="28"/>
      <c r="D456" s="28" t="s">
        <v>56</v>
      </c>
      <c r="E456" s="28"/>
      <c r="F456" s="30"/>
      <c r="G456" s="7" t="s">
        <v>317</v>
      </c>
      <c r="H456" s="7" t="s">
        <v>232</v>
      </c>
      <c r="I456" s="8" t="s">
        <v>233</v>
      </c>
      <c r="J456" s="112" t="s">
        <v>234</v>
      </c>
      <c r="K456" s="15" t="s">
        <v>51</v>
      </c>
      <c r="L456" s="15" t="s">
        <v>52</v>
      </c>
      <c r="M456" s="15">
        <v>12</v>
      </c>
      <c r="N456" s="31"/>
      <c r="O456" s="32"/>
      <c r="P456" s="32"/>
      <c r="Q456" s="32" t="s">
        <v>56</v>
      </c>
      <c r="R456" s="32"/>
      <c r="S456" s="32"/>
      <c r="T456" s="34"/>
      <c r="U456" s="15"/>
      <c r="V456" s="20"/>
    </row>
    <row r="457" spans="1:253" s="11" customFormat="1" ht="24.75" customHeight="1" x14ac:dyDescent="0.25">
      <c r="A457" s="13"/>
      <c r="B457" s="28"/>
      <c r="C457" s="28"/>
      <c r="D457" s="28" t="s">
        <v>56</v>
      </c>
      <c r="E457" s="28"/>
      <c r="F457" s="30"/>
      <c r="G457" s="7" t="s">
        <v>317</v>
      </c>
      <c r="H457" s="7" t="s">
        <v>235</v>
      </c>
      <c r="I457" s="8" t="s">
        <v>236</v>
      </c>
      <c r="J457" s="102" t="s">
        <v>636</v>
      </c>
      <c r="K457" s="15" t="s">
        <v>51</v>
      </c>
      <c r="L457" s="15" t="s">
        <v>52</v>
      </c>
      <c r="M457" s="15">
        <v>12</v>
      </c>
      <c r="N457" s="31"/>
      <c r="O457" s="32"/>
      <c r="P457" s="32"/>
      <c r="Q457" s="32" t="s">
        <v>56</v>
      </c>
      <c r="R457" s="32"/>
      <c r="S457" s="32"/>
      <c r="T457" s="34"/>
      <c r="U457" s="15"/>
      <c r="V457" s="20"/>
    </row>
    <row r="458" spans="1:253" s="11" customFormat="1" ht="60" customHeight="1" x14ac:dyDescent="0.25">
      <c r="A458" s="67" t="s">
        <v>1267</v>
      </c>
      <c r="B458" s="18" t="s">
        <v>43</v>
      </c>
      <c r="C458" s="18" t="s">
        <v>44</v>
      </c>
      <c r="D458" s="19" t="s">
        <v>45</v>
      </c>
      <c r="E458" s="18" t="s">
        <v>46</v>
      </c>
      <c r="F458" s="19" t="s">
        <v>47</v>
      </c>
      <c r="G458" s="19"/>
      <c r="H458" s="19"/>
      <c r="I458" s="45" t="s">
        <v>618</v>
      </c>
      <c r="J458" s="112" t="s">
        <v>219</v>
      </c>
      <c r="K458" s="15" t="s">
        <v>51</v>
      </c>
      <c r="L458" s="15" t="s">
        <v>52</v>
      </c>
      <c r="M458" s="15">
        <v>12</v>
      </c>
      <c r="N458" s="8" t="s">
        <v>40</v>
      </c>
      <c r="O458" s="8" t="s">
        <v>41</v>
      </c>
      <c r="P458" s="73">
        <v>530200</v>
      </c>
      <c r="Q458" s="22">
        <v>45627</v>
      </c>
      <c r="R458" s="22">
        <v>45992</v>
      </c>
      <c r="S458" s="63" t="s">
        <v>54</v>
      </c>
      <c r="T458" s="8" t="s">
        <v>55</v>
      </c>
      <c r="U458" s="15"/>
      <c r="V458" s="15"/>
    </row>
    <row r="459" spans="1:253" s="11" customFormat="1" ht="111" customHeight="1" x14ac:dyDescent="0.25">
      <c r="A459" s="13"/>
      <c r="B459" s="28"/>
      <c r="C459" s="28"/>
      <c r="D459" s="28" t="s">
        <v>56</v>
      </c>
      <c r="E459" s="28"/>
      <c r="F459" s="30"/>
      <c r="G459" s="7" t="s">
        <v>317</v>
      </c>
      <c r="H459" s="7" t="s">
        <v>232</v>
      </c>
      <c r="I459" s="8" t="s">
        <v>233</v>
      </c>
      <c r="J459" s="102" t="s">
        <v>234</v>
      </c>
      <c r="K459" s="15" t="s">
        <v>51</v>
      </c>
      <c r="L459" s="15" t="s">
        <v>52</v>
      </c>
      <c r="M459" s="15">
        <v>12</v>
      </c>
      <c r="N459" s="31"/>
      <c r="O459" s="32"/>
      <c r="P459" s="32"/>
      <c r="Q459" s="32" t="s">
        <v>56</v>
      </c>
      <c r="R459" s="32"/>
      <c r="S459" s="32"/>
      <c r="T459" s="34"/>
      <c r="U459" s="15"/>
      <c r="V459" s="15"/>
      <c r="W459" s="26"/>
    </row>
    <row r="460" spans="1:253" s="11" customFormat="1" ht="27" customHeight="1" x14ac:dyDescent="0.25">
      <c r="A460" s="13"/>
      <c r="B460" s="28"/>
      <c r="C460" s="28"/>
      <c r="D460" s="28" t="s">
        <v>56</v>
      </c>
      <c r="E460" s="28"/>
      <c r="F460" s="30"/>
      <c r="G460" s="7" t="s">
        <v>317</v>
      </c>
      <c r="H460" s="7" t="s">
        <v>235</v>
      </c>
      <c r="I460" s="8" t="s">
        <v>236</v>
      </c>
      <c r="J460" s="102" t="s">
        <v>636</v>
      </c>
      <c r="K460" s="15" t="s">
        <v>51</v>
      </c>
      <c r="L460" s="15" t="s">
        <v>52</v>
      </c>
      <c r="M460" s="15">
        <v>12</v>
      </c>
      <c r="N460" s="31"/>
      <c r="O460" s="32"/>
      <c r="P460" s="32"/>
      <c r="Q460" s="32" t="s">
        <v>56</v>
      </c>
      <c r="R460" s="32"/>
      <c r="S460" s="32"/>
      <c r="T460" s="34"/>
      <c r="U460" s="20"/>
      <c r="V460" s="15"/>
      <c r="W460" s="26"/>
    </row>
    <row r="461" spans="1:253" s="11" customFormat="1" ht="99" customHeight="1" x14ac:dyDescent="0.25">
      <c r="A461" s="67" t="s">
        <v>1288</v>
      </c>
      <c r="B461" s="19" t="s">
        <v>43</v>
      </c>
      <c r="C461" s="18" t="s">
        <v>44</v>
      </c>
      <c r="D461" s="19" t="s">
        <v>45</v>
      </c>
      <c r="E461" s="18" t="s">
        <v>46</v>
      </c>
      <c r="F461" s="19" t="s">
        <v>47</v>
      </c>
      <c r="G461" s="19"/>
      <c r="H461" s="7"/>
      <c r="I461" s="72" t="s">
        <v>619</v>
      </c>
      <c r="J461" s="7" t="s">
        <v>219</v>
      </c>
      <c r="K461" s="15" t="s">
        <v>51</v>
      </c>
      <c r="L461" s="15" t="s">
        <v>52</v>
      </c>
      <c r="M461" s="15">
        <v>12</v>
      </c>
      <c r="N461" s="20" t="s">
        <v>40</v>
      </c>
      <c r="O461" s="8" t="s">
        <v>41</v>
      </c>
      <c r="P461" s="76">
        <v>242300</v>
      </c>
      <c r="Q461" s="22">
        <v>45627</v>
      </c>
      <c r="R461" s="22">
        <v>45992</v>
      </c>
      <c r="S461" s="65" t="s">
        <v>54</v>
      </c>
      <c r="T461" s="7" t="s">
        <v>55</v>
      </c>
      <c r="U461" s="20"/>
      <c r="V461" s="15"/>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c r="AZ461" s="26"/>
      <c r="BA461" s="26"/>
      <c r="BB461" s="26"/>
      <c r="BC461" s="26" t="e">
        <f>#REF!</f>
        <v>#REF!</v>
      </c>
      <c r="BD461" s="26" t="e">
        <f>#REF!</f>
        <v>#REF!</v>
      </c>
      <c r="BE461" s="26" t="e">
        <f>#REF!</f>
        <v>#REF!</v>
      </c>
      <c r="BF461" s="26" t="e">
        <f>#REF!</f>
        <v>#REF!</v>
      </c>
      <c r="BG461" s="26" t="e">
        <f>#REF!</f>
        <v>#REF!</v>
      </c>
      <c r="BH461" s="26" t="e">
        <f>#REF!</f>
        <v>#REF!</v>
      </c>
      <c r="BI461" s="26" t="e">
        <f>#REF!</f>
        <v>#REF!</v>
      </c>
      <c r="BJ461" s="26" t="e">
        <f>#REF!</f>
        <v>#REF!</v>
      </c>
      <c r="BK461" s="26" t="e">
        <f>#REF!</f>
        <v>#REF!</v>
      </c>
      <c r="BL461" s="26" t="e">
        <f>#REF!</f>
        <v>#REF!</v>
      </c>
      <c r="BM461" s="26" t="e">
        <f>#REF!</f>
        <v>#REF!</v>
      </c>
      <c r="BN461" s="26" t="e">
        <f>#REF!</f>
        <v>#REF!</v>
      </c>
      <c r="BO461" s="26" t="e">
        <f>#REF!</f>
        <v>#REF!</v>
      </c>
      <c r="BP461" s="26" t="e">
        <f>#REF!</f>
        <v>#REF!</v>
      </c>
      <c r="BQ461" s="26" t="e">
        <f>#REF!</f>
        <v>#REF!</v>
      </c>
      <c r="BR461" s="26" t="e">
        <f>#REF!</f>
        <v>#REF!</v>
      </c>
      <c r="BS461" s="26" t="e">
        <f>#REF!</f>
        <v>#REF!</v>
      </c>
      <c r="BT461" s="26" t="e">
        <f>#REF!</f>
        <v>#REF!</v>
      </c>
      <c r="BU461" s="26" t="e">
        <f>#REF!</f>
        <v>#REF!</v>
      </c>
      <c r="BV461" s="26" t="e">
        <f>#REF!</f>
        <v>#REF!</v>
      </c>
      <c r="BW461" s="26" t="e">
        <f>#REF!</f>
        <v>#REF!</v>
      </c>
      <c r="BX461" s="26" t="e">
        <f>#REF!</f>
        <v>#REF!</v>
      </c>
      <c r="BY461" s="26" t="e">
        <f>#REF!</f>
        <v>#REF!</v>
      </c>
      <c r="BZ461" s="26" t="e">
        <f>#REF!</f>
        <v>#REF!</v>
      </c>
      <c r="CA461" s="26" t="e">
        <f>#REF!</f>
        <v>#REF!</v>
      </c>
      <c r="CB461" s="26" t="e">
        <f>#REF!</f>
        <v>#REF!</v>
      </c>
      <c r="CC461" s="26" t="e">
        <f>#REF!</f>
        <v>#REF!</v>
      </c>
      <c r="CD461" s="26" t="e">
        <f>#REF!</f>
        <v>#REF!</v>
      </c>
      <c r="CE461" s="26" t="e">
        <f>#REF!</f>
        <v>#REF!</v>
      </c>
      <c r="CF461" s="26" t="e">
        <f>#REF!</f>
        <v>#REF!</v>
      </c>
      <c r="CG461" s="26" t="e">
        <f>#REF!</f>
        <v>#REF!</v>
      </c>
      <c r="CH461" s="26" t="e">
        <f>#REF!</f>
        <v>#REF!</v>
      </c>
      <c r="CI461" s="26" t="e">
        <f>#REF!</f>
        <v>#REF!</v>
      </c>
      <c r="CJ461" s="26" t="e">
        <f>#REF!</f>
        <v>#REF!</v>
      </c>
      <c r="CK461" s="26" t="e">
        <f>#REF!</f>
        <v>#REF!</v>
      </c>
      <c r="CL461" s="26" t="e">
        <f>#REF!</f>
        <v>#REF!</v>
      </c>
      <c r="CM461" s="26" t="e">
        <f>#REF!</f>
        <v>#REF!</v>
      </c>
      <c r="CN461" s="26" t="e">
        <f>#REF!</f>
        <v>#REF!</v>
      </c>
      <c r="CO461" s="26" t="e">
        <f>#REF!</f>
        <v>#REF!</v>
      </c>
      <c r="CP461" s="26" t="e">
        <f>#REF!</f>
        <v>#REF!</v>
      </c>
      <c r="CQ461" s="26" t="e">
        <f>#REF!</f>
        <v>#REF!</v>
      </c>
      <c r="CR461" s="26" t="e">
        <f>#REF!</f>
        <v>#REF!</v>
      </c>
      <c r="CS461" s="26" t="e">
        <f>#REF!</f>
        <v>#REF!</v>
      </c>
      <c r="CT461" s="26" t="e">
        <f>#REF!</f>
        <v>#REF!</v>
      </c>
      <c r="CU461" s="26" t="e">
        <f>#REF!</f>
        <v>#REF!</v>
      </c>
      <c r="CV461" s="26" t="e">
        <f>#REF!</f>
        <v>#REF!</v>
      </c>
      <c r="CW461" s="26" t="e">
        <f>#REF!</f>
        <v>#REF!</v>
      </c>
      <c r="CX461" s="26" t="e">
        <f>#REF!</f>
        <v>#REF!</v>
      </c>
      <c r="CY461" s="23" t="e">
        <f>#REF!</f>
        <v>#REF!</v>
      </c>
      <c r="CZ461" s="26" t="e">
        <f>#REF!</f>
        <v>#REF!</v>
      </c>
      <c r="DA461" s="26" t="e">
        <f>#REF!</f>
        <v>#REF!</v>
      </c>
      <c r="DB461" s="26" t="e">
        <f>#REF!</f>
        <v>#REF!</v>
      </c>
      <c r="DC461" s="26" t="e">
        <f>#REF!</f>
        <v>#REF!</v>
      </c>
      <c r="DD461" s="26" t="e">
        <f>#REF!</f>
        <v>#REF!</v>
      </c>
      <c r="DE461" s="26" t="e">
        <f>#REF!</f>
        <v>#REF!</v>
      </c>
      <c r="DF461" s="26" t="e">
        <f>#REF!</f>
        <v>#REF!</v>
      </c>
      <c r="DG461" s="26" t="e">
        <f>#REF!</f>
        <v>#REF!</v>
      </c>
      <c r="DH461" s="26" t="e">
        <f>#REF!</f>
        <v>#REF!</v>
      </c>
      <c r="DI461" s="26" t="e">
        <f>#REF!</f>
        <v>#REF!</v>
      </c>
      <c r="DJ461" s="26" t="e">
        <f>#REF!</f>
        <v>#REF!</v>
      </c>
      <c r="DK461" s="26" t="e">
        <f>#REF!</f>
        <v>#REF!</v>
      </c>
      <c r="DL461" s="26" t="e">
        <f>#REF!</f>
        <v>#REF!</v>
      </c>
      <c r="DM461" s="26" t="e">
        <f>#REF!</f>
        <v>#REF!</v>
      </c>
      <c r="DN461" s="26" t="e">
        <f>#REF!</f>
        <v>#REF!</v>
      </c>
      <c r="DO461" s="26" t="e">
        <f>#REF!</f>
        <v>#REF!</v>
      </c>
      <c r="DP461" s="26" t="e">
        <f>#REF!</f>
        <v>#REF!</v>
      </c>
      <c r="DQ461" s="26" t="e">
        <f>#REF!</f>
        <v>#REF!</v>
      </c>
      <c r="DR461" s="26" t="e">
        <f>#REF!</f>
        <v>#REF!</v>
      </c>
      <c r="DS461" s="26" t="e">
        <f>#REF!</f>
        <v>#REF!</v>
      </c>
      <c r="DT461" s="26" t="e">
        <f>#REF!</f>
        <v>#REF!</v>
      </c>
      <c r="DU461" s="26" t="e">
        <f>#REF!</f>
        <v>#REF!</v>
      </c>
      <c r="DV461" s="26" t="e">
        <f>#REF!</f>
        <v>#REF!</v>
      </c>
      <c r="DW461" s="26" t="e">
        <f>#REF!</f>
        <v>#REF!</v>
      </c>
      <c r="DX461" s="26" t="e">
        <f>#REF!</f>
        <v>#REF!</v>
      </c>
      <c r="DY461" s="26" t="e">
        <f>#REF!</f>
        <v>#REF!</v>
      </c>
      <c r="DZ461" s="26" t="e">
        <f>#REF!</f>
        <v>#REF!</v>
      </c>
      <c r="EA461" s="26" t="e">
        <f>#REF!</f>
        <v>#REF!</v>
      </c>
      <c r="EB461" s="26" t="e">
        <f>#REF!</f>
        <v>#REF!</v>
      </c>
      <c r="EC461" s="26" t="e">
        <f>#REF!</f>
        <v>#REF!</v>
      </c>
      <c r="ED461" s="26" t="e">
        <f>#REF!</f>
        <v>#REF!</v>
      </c>
      <c r="EE461" s="26" t="e">
        <f>#REF!</f>
        <v>#REF!</v>
      </c>
      <c r="EF461" s="26" t="e">
        <f>#REF!</f>
        <v>#REF!</v>
      </c>
      <c r="EG461" s="26" t="e">
        <f>#REF!</f>
        <v>#REF!</v>
      </c>
      <c r="EH461" s="26" t="e">
        <f>#REF!</f>
        <v>#REF!</v>
      </c>
      <c r="EI461" s="26" t="e">
        <f>#REF!</f>
        <v>#REF!</v>
      </c>
      <c r="EJ461" s="26" t="e">
        <f>#REF!</f>
        <v>#REF!</v>
      </c>
      <c r="EK461" s="26" t="e">
        <f>#REF!</f>
        <v>#REF!</v>
      </c>
      <c r="EL461" s="26" t="e">
        <f>#REF!</f>
        <v>#REF!</v>
      </c>
      <c r="EM461" s="26" t="e">
        <f>#REF!</f>
        <v>#REF!</v>
      </c>
      <c r="EN461" s="26" t="e">
        <f>#REF!</f>
        <v>#REF!</v>
      </c>
      <c r="EO461" s="26" t="e">
        <f>#REF!</f>
        <v>#REF!</v>
      </c>
      <c r="EP461" s="26" t="e">
        <f>#REF!</f>
        <v>#REF!</v>
      </c>
      <c r="EQ461" s="26" t="e">
        <f>#REF!</f>
        <v>#REF!</v>
      </c>
      <c r="ER461" s="26" t="e">
        <f>#REF!</f>
        <v>#REF!</v>
      </c>
      <c r="ES461" s="26" t="e">
        <f>#REF!</f>
        <v>#REF!</v>
      </c>
      <c r="ET461" s="26" t="e">
        <f>#REF!</f>
        <v>#REF!</v>
      </c>
      <c r="EU461" s="26" t="e">
        <f>#REF!</f>
        <v>#REF!</v>
      </c>
      <c r="EV461" s="26" t="e">
        <f>#REF!</f>
        <v>#REF!</v>
      </c>
      <c r="EW461" s="26" t="e">
        <f>#REF!</f>
        <v>#REF!</v>
      </c>
      <c r="EX461" s="26" t="e">
        <f>#REF!</f>
        <v>#REF!</v>
      </c>
      <c r="EY461" s="26" t="e">
        <f>#REF!</f>
        <v>#REF!</v>
      </c>
      <c r="EZ461" s="26" t="e">
        <f>#REF!</f>
        <v>#REF!</v>
      </c>
      <c r="FA461" s="26" t="e">
        <f>#REF!</f>
        <v>#REF!</v>
      </c>
      <c r="FB461" s="26" t="e">
        <f>#REF!</f>
        <v>#REF!</v>
      </c>
      <c r="FC461" s="26" t="e">
        <f>#REF!</f>
        <v>#REF!</v>
      </c>
      <c r="FD461" s="26" t="e">
        <f>#REF!</f>
        <v>#REF!</v>
      </c>
      <c r="FE461" s="26" t="e">
        <f>#REF!</f>
        <v>#REF!</v>
      </c>
      <c r="FF461" s="26" t="e">
        <f>#REF!</f>
        <v>#REF!</v>
      </c>
      <c r="FG461" s="26" t="e">
        <f>#REF!</f>
        <v>#REF!</v>
      </c>
      <c r="FH461" s="26" t="e">
        <f>#REF!</f>
        <v>#REF!</v>
      </c>
      <c r="FI461" s="26" t="e">
        <f>#REF!</f>
        <v>#REF!</v>
      </c>
      <c r="FJ461" s="26" t="e">
        <f>#REF!</f>
        <v>#REF!</v>
      </c>
      <c r="FK461" s="26" t="e">
        <f>#REF!</f>
        <v>#REF!</v>
      </c>
      <c r="FL461" s="26" t="e">
        <f>#REF!</f>
        <v>#REF!</v>
      </c>
      <c r="FM461" s="26" t="e">
        <f>#REF!</f>
        <v>#REF!</v>
      </c>
      <c r="FN461" s="26" t="e">
        <f>#REF!</f>
        <v>#REF!</v>
      </c>
      <c r="FO461" s="26" t="e">
        <f>#REF!</f>
        <v>#REF!</v>
      </c>
      <c r="FP461" s="26" t="e">
        <f>#REF!</f>
        <v>#REF!</v>
      </c>
      <c r="FQ461" s="26" t="e">
        <f>#REF!</f>
        <v>#REF!</v>
      </c>
      <c r="FR461" s="26" t="e">
        <f>#REF!</f>
        <v>#REF!</v>
      </c>
      <c r="FS461" s="26" t="e">
        <f>#REF!</f>
        <v>#REF!</v>
      </c>
      <c r="FT461" s="26" t="e">
        <f>#REF!</f>
        <v>#REF!</v>
      </c>
      <c r="FU461" s="26" t="e">
        <f>#REF!</f>
        <v>#REF!</v>
      </c>
      <c r="FV461" s="26" t="e">
        <f>#REF!</f>
        <v>#REF!</v>
      </c>
      <c r="FW461" s="26" t="e">
        <f>#REF!</f>
        <v>#REF!</v>
      </c>
      <c r="FX461" s="26" t="e">
        <f>#REF!</f>
        <v>#REF!</v>
      </c>
      <c r="FY461" s="26" t="e">
        <f>#REF!</f>
        <v>#REF!</v>
      </c>
      <c r="FZ461" s="26" t="e">
        <f>#REF!</f>
        <v>#REF!</v>
      </c>
      <c r="GA461" s="26" t="e">
        <f>#REF!</f>
        <v>#REF!</v>
      </c>
      <c r="GB461" s="26" t="e">
        <f>#REF!</f>
        <v>#REF!</v>
      </c>
      <c r="GC461" s="26" t="e">
        <f>#REF!</f>
        <v>#REF!</v>
      </c>
      <c r="GD461" s="26" t="e">
        <f>#REF!</f>
        <v>#REF!</v>
      </c>
      <c r="GE461" s="26" t="e">
        <f>#REF!</f>
        <v>#REF!</v>
      </c>
      <c r="GF461" s="26" t="e">
        <f>#REF!</f>
        <v>#REF!</v>
      </c>
      <c r="GG461" s="26" t="e">
        <f>#REF!</f>
        <v>#REF!</v>
      </c>
      <c r="GH461" s="26" t="e">
        <f>#REF!</f>
        <v>#REF!</v>
      </c>
      <c r="GI461" s="26" t="e">
        <f>#REF!</f>
        <v>#REF!</v>
      </c>
      <c r="GJ461" s="26" t="e">
        <f>#REF!</f>
        <v>#REF!</v>
      </c>
      <c r="GK461" s="26" t="e">
        <f>#REF!</f>
        <v>#REF!</v>
      </c>
      <c r="GL461" s="26" t="e">
        <f>#REF!</f>
        <v>#REF!</v>
      </c>
      <c r="GM461" s="26" t="e">
        <f>#REF!</f>
        <v>#REF!</v>
      </c>
      <c r="GN461" s="26" t="e">
        <f>#REF!</f>
        <v>#REF!</v>
      </c>
      <c r="GO461" s="26" t="e">
        <f>#REF!</f>
        <v>#REF!</v>
      </c>
      <c r="GP461" s="26" t="e">
        <f>#REF!</f>
        <v>#REF!</v>
      </c>
      <c r="GQ461" s="26" t="e">
        <f>#REF!</f>
        <v>#REF!</v>
      </c>
      <c r="GR461" s="26" t="e">
        <f>#REF!</f>
        <v>#REF!</v>
      </c>
      <c r="GS461" s="26" t="e">
        <f>#REF!</f>
        <v>#REF!</v>
      </c>
      <c r="GT461" s="26" t="e">
        <f>#REF!</f>
        <v>#REF!</v>
      </c>
      <c r="GU461" s="26" t="e">
        <f>#REF!</f>
        <v>#REF!</v>
      </c>
      <c r="GV461" s="26" t="e">
        <f>#REF!</f>
        <v>#REF!</v>
      </c>
      <c r="GW461" s="26" t="e">
        <f>#REF!</f>
        <v>#REF!</v>
      </c>
      <c r="GX461" s="26" t="e">
        <f>#REF!</f>
        <v>#REF!</v>
      </c>
      <c r="GY461" s="26" t="e">
        <f>#REF!</f>
        <v>#REF!</v>
      </c>
      <c r="GZ461" s="26" t="e">
        <f>#REF!</f>
        <v>#REF!</v>
      </c>
      <c r="HA461" s="26" t="e">
        <f>#REF!</f>
        <v>#REF!</v>
      </c>
      <c r="HB461" s="26" t="e">
        <f>#REF!</f>
        <v>#REF!</v>
      </c>
      <c r="HC461" s="26" t="e">
        <f>#REF!</f>
        <v>#REF!</v>
      </c>
      <c r="HD461" s="26" t="e">
        <f>#REF!</f>
        <v>#REF!</v>
      </c>
      <c r="HE461" s="26" t="e">
        <f>#REF!</f>
        <v>#REF!</v>
      </c>
      <c r="HF461" s="26" t="e">
        <f>#REF!</f>
        <v>#REF!</v>
      </c>
      <c r="HG461" s="26" t="e">
        <f>#REF!</f>
        <v>#REF!</v>
      </c>
      <c r="HH461" s="26" t="e">
        <f>#REF!</f>
        <v>#REF!</v>
      </c>
      <c r="HI461" s="26" t="e">
        <f>#REF!</f>
        <v>#REF!</v>
      </c>
      <c r="HJ461" s="26" t="e">
        <f>#REF!</f>
        <v>#REF!</v>
      </c>
      <c r="HK461" s="26" t="e">
        <f>#REF!</f>
        <v>#REF!</v>
      </c>
      <c r="HL461" s="26" t="e">
        <f>#REF!</f>
        <v>#REF!</v>
      </c>
      <c r="HM461" s="26" t="e">
        <f>#REF!</f>
        <v>#REF!</v>
      </c>
      <c r="HN461" s="26" t="e">
        <f>#REF!</f>
        <v>#REF!</v>
      </c>
      <c r="HO461" s="26" t="e">
        <f>#REF!</f>
        <v>#REF!</v>
      </c>
      <c r="HP461" s="26" t="e">
        <f>#REF!</f>
        <v>#REF!</v>
      </c>
      <c r="HQ461" s="26" t="e">
        <f>#REF!</f>
        <v>#REF!</v>
      </c>
      <c r="HR461" s="26" t="e">
        <f>#REF!</f>
        <v>#REF!</v>
      </c>
      <c r="HS461" s="26" t="e">
        <f>#REF!</f>
        <v>#REF!</v>
      </c>
      <c r="HT461" s="26" t="e">
        <f>#REF!</f>
        <v>#REF!</v>
      </c>
      <c r="HU461" s="26" t="e">
        <f>#REF!</f>
        <v>#REF!</v>
      </c>
      <c r="HV461" s="26" t="e">
        <f>#REF!</f>
        <v>#REF!</v>
      </c>
      <c r="HW461" s="26" t="e">
        <f>#REF!</f>
        <v>#REF!</v>
      </c>
      <c r="HX461" s="26" t="e">
        <f>#REF!</f>
        <v>#REF!</v>
      </c>
      <c r="HY461" s="26" t="e">
        <f>#REF!</f>
        <v>#REF!</v>
      </c>
      <c r="HZ461" s="26" t="e">
        <f>#REF!</f>
        <v>#REF!</v>
      </c>
      <c r="IA461" s="26" t="e">
        <f>#REF!</f>
        <v>#REF!</v>
      </c>
      <c r="IB461" s="26" t="e">
        <f>#REF!</f>
        <v>#REF!</v>
      </c>
      <c r="IC461" s="26" t="e">
        <f>#REF!</f>
        <v>#REF!</v>
      </c>
      <c r="ID461" s="26" t="e">
        <f>#REF!</f>
        <v>#REF!</v>
      </c>
      <c r="IE461" s="26" t="e">
        <f>#REF!</f>
        <v>#REF!</v>
      </c>
      <c r="IF461" s="26" t="e">
        <f>#REF!</f>
        <v>#REF!</v>
      </c>
      <c r="IG461" s="26" t="e">
        <f>#REF!</f>
        <v>#REF!</v>
      </c>
      <c r="IH461" s="26" t="e">
        <f>#REF!</f>
        <v>#REF!</v>
      </c>
      <c r="II461" s="26" t="e">
        <f>#REF!</f>
        <v>#REF!</v>
      </c>
      <c r="IJ461" s="26" t="e">
        <f>#REF!</f>
        <v>#REF!</v>
      </c>
      <c r="IK461" s="26" t="e">
        <f>#REF!</f>
        <v>#REF!</v>
      </c>
      <c r="IL461" s="26" t="e">
        <f>#REF!</f>
        <v>#REF!</v>
      </c>
      <c r="IM461" s="26" t="e">
        <f>#REF!</f>
        <v>#REF!</v>
      </c>
      <c r="IN461" s="26" t="e">
        <f>#REF!</f>
        <v>#REF!</v>
      </c>
      <c r="IO461" s="26" t="e">
        <f>#REF!</f>
        <v>#REF!</v>
      </c>
      <c r="IP461" s="26" t="e">
        <f>#REF!</f>
        <v>#REF!</v>
      </c>
      <c r="IQ461" s="26" t="e">
        <f>#REF!</f>
        <v>#REF!</v>
      </c>
      <c r="IR461" s="26" t="e">
        <f>#REF!</f>
        <v>#REF!</v>
      </c>
      <c r="IS461" s="26" t="e">
        <f>#REF!</f>
        <v>#REF!</v>
      </c>
    </row>
    <row r="462" spans="1:253" s="11" customFormat="1" ht="36" x14ac:dyDescent="0.25">
      <c r="A462" s="13"/>
      <c r="B462" s="28"/>
      <c r="C462" s="28"/>
      <c r="D462" s="28" t="s">
        <v>56</v>
      </c>
      <c r="E462" s="28"/>
      <c r="F462" s="30"/>
      <c r="G462" s="7" t="s">
        <v>237</v>
      </c>
      <c r="H462" s="7" t="s">
        <v>238</v>
      </c>
      <c r="I462" s="29" t="s">
        <v>239</v>
      </c>
      <c r="J462" s="44" t="s">
        <v>240</v>
      </c>
      <c r="K462" s="20" t="s">
        <v>51</v>
      </c>
      <c r="L462" s="20" t="s">
        <v>52</v>
      </c>
      <c r="M462" s="20" t="s">
        <v>53</v>
      </c>
      <c r="N462" s="31"/>
      <c r="O462" s="32"/>
      <c r="P462" s="32"/>
      <c r="Q462" s="32" t="s">
        <v>56</v>
      </c>
      <c r="R462" s="32"/>
      <c r="S462" s="32"/>
      <c r="T462" s="34"/>
      <c r="U462" s="20"/>
      <c r="V462" s="15"/>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c r="AZ462" s="26"/>
      <c r="BA462" s="26"/>
      <c r="BB462" s="26"/>
      <c r="BC462" s="26" t="e">
        <f>#REF!</f>
        <v>#REF!</v>
      </c>
      <c r="BD462" s="26" t="e">
        <f>#REF!</f>
        <v>#REF!</v>
      </c>
      <c r="BE462" s="26" t="e">
        <f>#REF!</f>
        <v>#REF!</v>
      </c>
      <c r="BF462" s="26" t="e">
        <f>#REF!</f>
        <v>#REF!</v>
      </c>
      <c r="BG462" s="26" t="e">
        <f>#REF!</f>
        <v>#REF!</v>
      </c>
      <c r="BH462" s="26" t="e">
        <f>#REF!</f>
        <v>#REF!</v>
      </c>
      <c r="BI462" s="26" t="e">
        <f>#REF!</f>
        <v>#REF!</v>
      </c>
      <c r="BJ462" s="26" t="e">
        <f>#REF!</f>
        <v>#REF!</v>
      </c>
      <c r="BK462" s="26" t="e">
        <f>#REF!</f>
        <v>#REF!</v>
      </c>
      <c r="BL462" s="26" t="e">
        <f>#REF!</f>
        <v>#REF!</v>
      </c>
      <c r="BM462" s="26" t="e">
        <f>#REF!</f>
        <v>#REF!</v>
      </c>
      <c r="BN462" s="26" t="e">
        <f>#REF!</f>
        <v>#REF!</v>
      </c>
      <c r="BO462" s="26" t="e">
        <f>#REF!</f>
        <v>#REF!</v>
      </c>
      <c r="BP462" s="26" t="e">
        <f>#REF!</f>
        <v>#REF!</v>
      </c>
      <c r="BQ462" s="26" t="e">
        <f>#REF!</f>
        <v>#REF!</v>
      </c>
      <c r="BR462" s="26" t="e">
        <f>#REF!</f>
        <v>#REF!</v>
      </c>
      <c r="BS462" s="26" t="e">
        <f>#REF!</f>
        <v>#REF!</v>
      </c>
      <c r="BT462" s="26" t="e">
        <f>#REF!</f>
        <v>#REF!</v>
      </c>
      <c r="BU462" s="26" t="e">
        <f>#REF!</f>
        <v>#REF!</v>
      </c>
      <c r="BV462" s="26" t="e">
        <f>#REF!</f>
        <v>#REF!</v>
      </c>
      <c r="BW462" s="26" t="e">
        <f>#REF!</f>
        <v>#REF!</v>
      </c>
      <c r="BX462" s="26" t="e">
        <f>#REF!</f>
        <v>#REF!</v>
      </c>
      <c r="BY462" s="26" t="e">
        <f>#REF!</f>
        <v>#REF!</v>
      </c>
      <c r="BZ462" s="26" t="e">
        <f>#REF!</f>
        <v>#REF!</v>
      </c>
      <c r="CA462" s="26" t="e">
        <f>#REF!</f>
        <v>#REF!</v>
      </c>
      <c r="CB462" s="26" t="e">
        <f>#REF!</f>
        <v>#REF!</v>
      </c>
      <c r="CC462" s="26" t="e">
        <f>#REF!</f>
        <v>#REF!</v>
      </c>
      <c r="CD462" s="26" t="e">
        <f>#REF!</f>
        <v>#REF!</v>
      </c>
      <c r="CE462" s="26" t="e">
        <f>#REF!</f>
        <v>#REF!</v>
      </c>
      <c r="CF462" s="26" t="e">
        <f>#REF!</f>
        <v>#REF!</v>
      </c>
      <c r="CG462" s="26" t="e">
        <f>#REF!</f>
        <v>#REF!</v>
      </c>
      <c r="CH462" s="26" t="e">
        <f>#REF!</f>
        <v>#REF!</v>
      </c>
      <c r="CI462" s="26" t="e">
        <f>#REF!</f>
        <v>#REF!</v>
      </c>
      <c r="CJ462" s="26" t="e">
        <f>#REF!</f>
        <v>#REF!</v>
      </c>
      <c r="CK462" s="26" t="e">
        <f>#REF!</f>
        <v>#REF!</v>
      </c>
      <c r="CL462" s="26" t="e">
        <f>#REF!</f>
        <v>#REF!</v>
      </c>
      <c r="CM462" s="26" t="e">
        <f>#REF!</f>
        <v>#REF!</v>
      </c>
      <c r="CN462" s="26" t="e">
        <f>#REF!</f>
        <v>#REF!</v>
      </c>
      <c r="CO462" s="26" t="e">
        <f>#REF!</f>
        <v>#REF!</v>
      </c>
      <c r="CP462" s="26" t="e">
        <f>#REF!</f>
        <v>#REF!</v>
      </c>
      <c r="CQ462" s="26" t="e">
        <f>#REF!</f>
        <v>#REF!</v>
      </c>
      <c r="CR462" s="26" t="e">
        <f>#REF!</f>
        <v>#REF!</v>
      </c>
      <c r="CS462" s="26" t="e">
        <f>#REF!</f>
        <v>#REF!</v>
      </c>
      <c r="CT462" s="26" t="e">
        <f>#REF!</f>
        <v>#REF!</v>
      </c>
      <c r="CU462" s="26" t="e">
        <f>#REF!</f>
        <v>#REF!</v>
      </c>
      <c r="CV462" s="26" t="e">
        <f>#REF!</f>
        <v>#REF!</v>
      </c>
      <c r="CW462" s="26" t="e">
        <f>#REF!</f>
        <v>#REF!</v>
      </c>
      <c r="CX462" s="26" t="e">
        <f>#REF!</f>
        <v>#REF!</v>
      </c>
      <c r="CY462" s="23" t="e">
        <f>#REF!</f>
        <v>#REF!</v>
      </c>
      <c r="CZ462" s="26" t="e">
        <f>#REF!</f>
        <v>#REF!</v>
      </c>
      <c r="DA462" s="26" t="e">
        <f>#REF!</f>
        <v>#REF!</v>
      </c>
      <c r="DB462" s="26" t="e">
        <f>#REF!</f>
        <v>#REF!</v>
      </c>
      <c r="DC462" s="26" t="e">
        <f>#REF!</f>
        <v>#REF!</v>
      </c>
      <c r="DD462" s="26" t="e">
        <f>#REF!</f>
        <v>#REF!</v>
      </c>
      <c r="DE462" s="26" t="e">
        <f>#REF!</f>
        <v>#REF!</v>
      </c>
      <c r="DF462" s="26" t="e">
        <f>#REF!</f>
        <v>#REF!</v>
      </c>
      <c r="DG462" s="26" t="e">
        <f>#REF!</f>
        <v>#REF!</v>
      </c>
      <c r="DH462" s="26" t="e">
        <f>#REF!</f>
        <v>#REF!</v>
      </c>
      <c r="DI462" s="26" t="e">
        <f>#REF!</f>
        <v>#REF!</v>
      </c>
      <c r="DJ462" s="26" t="e">
        <f>#REF!</f>
        <v>#REF!</v>
      </c>
      <c r="DK462" s="26" t="e">
        <f>#REF!</f>
        <v>#REF!</v>
      </c>
      <c r="DL462" s="26" t="e">
        <f>#REF!</f>
        <v>#REF!</v>
      </c>
      <c r="DM462" s="26" t="e">
        <f>#REF!</f>
        <v>#REF!</v>
      </c>
      <c r="DN462" s="26" t="e">
        <f>#REF!</f>
        <v>#REF!</v>
      </c>
      <c r="DO462" s="26" t="e">
        <f>#REF!</f>
        <v>#REF!</v>
      </c>
      <c r="DP462" s="26" t="e">
        <f>#REF!</f>
        <v>#REF!</v>
      </c>
      <c r="DQ462" s="26" t="e">
        <f>#REF!</f>
        <v>#REF!</v>
      </c>
      <c r="DR462" s="26" t="e">
        <f>#REF!</f>
        <v>#REF!</v>
      </c>
      <c r="DS462" s="26" t="e">
        <f>#REF!</f>
        <v>#REF!</v>
      </c>
      <c r="DT462" s="26" t="e">
        <f>#REF!</f>
        <v>#REF!</v>
      </c>
      <c r="DU462" s="26" t="e">
        <f>#REF!</f>
        <v>#REF!</v>
      </c>
      <c r="DV462" s="26" t="e">
        <f>#REF!</f>
        <v>#REF!</v>
      </c>
      <c r="DW462" s="26" t="e">
        <f>#REF!</f>
        <v>#REF!</v>
      </c>
      <c r="DX462" s="26" t="e">
        <f>#REF!</f>
        <v>#REF!</v>
      </c>
      <c r="DY462" s="26" t="e">
        <f>#REF!</f>
        <v>#REF!</v>
      </c>
      <c r="DZ462" s="26" t="e">
        <f>#REF!</f>
        <v>#REF!</v>
      </c>
      <c r="EA462" s="26" t="e">
        <f>#REF!</f>
        <v>#REF!</v>
      </c>
      <c r="EB462" s="26" t="e">
        <f>#REF!</f>
        <v>#REF!</v>
      </c>
      <c r="EC462" s="26" t="e">
        <f>#REF!</f>
        <v>#REF!</v>
      </c>
      <c r="ED462" s="26" t="e">
        <f>#REF!</f>
        <v>#REF!</v>
      </c>
      <c r="EE462" s="26" t="e">
        <f>#REF!</f>
        <v>#REF!</v>
      </c>
      <c r="EF462" s="26" t="e">
        <f>#REF!</f>
        <v>#REF!</v>
      </c>
      <c r="EG462" s="26" t="e">
        <f>#REF!</f>
        <v>#REF!</v>
      </c>
      <c r="EH462" s="26" t="e">
        <f>#REF!</f>
        <v>#REF!</v>
      </c>
      <c r="EI462" s="26" t="e">
        <f>#REF!</f>
        <v>#REF!</v>
      </c>
      <c r="EJ462" s="26" t="e">
        <f>#REF!</f>
        <v>#REF!</v>
      </c>
      <c r="EK462" s="26" t="e">
        <f>#REF!</f>
        <v>#REF!</v>
      </c>
      <c r="EL462" s="26" t="e">
        <f>#REF!</f>
        <v>#REF!</v>
      </c>
      <c r="EM462" s="26" t="e">
        <f>#REF!</f>
        <v>#REF!</v>
      </c>
      <c r="EN462" s="26" t="e">
        <f>#REF!</f>
        <v>#REF!</v>
      </c>
      <c r="EO462" s="26" t="e">
        <f>#REF!</f>
        <v>#REF!</v>
      </c>
      <c r="EP462" s="26" t="e">
        <f>#REF!</f>
        <v>#REF!</v>
      </c>
      <c r="EQ462" s="26" t="e">
        <f>#REF!</f>
        <v>#REF!</v>
      </c>
      <c r="ER462" s="26" t="e">
        <f>#REF!</f>
        <v>#REF!</v>
      </c>
      <c r="ES462" s="26" t="e">
        <f>#REF!</f>
        <v>#REF!</v>
      </c>
      <c r="ET462" s="26" t="e">
        <f>#REF!</f>
        <v>#REF!</v>
      </c>
      <c r="EU462" s="26" t="e">
        <f>#REF!</f>
        <v>#REF!</v>
      </c>
      <c r="EV462" s="26" t="e">
        <f>#REF!</f>
        <v>#REF!</v>
      </c>
      <c r="EW462" s="26" t="e">
        <f>#REF!</f>
        <v>#REF!</v>
      </c>
      <c r="EX462" s="26" t="e">
        <f>#REF!</f>
        <v>#REF!</v>
      </c>
      <c r="EY462" s="26" t="e">
        <f>#REF!</f>
        <v>#REF!</v>
      </c>
      <c r="EZ462" s="26" t="e">
        <f>#REF!</f>
        <v>#REF!</v>
      </c>
      <c r="FA462" s="26" t="e">
        <f>#REF!</f>
        <v>#REF!</v>
      </c>
      <c r="FB462" s="26" t="e">
        <f>#REF!</f>
        <v>#REF!</v>
      </c>
      <c r="FC462" s="26" t="e">
        <f>#REF!</f>
        <v>#REF!</v>
      </c>
      <c r="FD462" s="26" t="e">
        <f>#REF!</f>
        <v>#REF!</v>
      </c>
      <c r="FE462" s="26" t="e">
        <f>#REF!</f>
        <v>#REF!</v>
      </c>
      <c r="FF462" s="26" t="e">
        <f>#REF!</f>
        <v>#REF!</v>
      </c>
      <c r="FG462" s="26" t="e">
        <f>#REF!</f>
        <v>#REF!</v>
      </c>
      <c r="FH462" s="26" t="e">
        <f>#REF!</f>
        <v>#REF!</v>
      </c>
      <c r="FI462" s="26" t="e">
        <f>#REF!</f>
        <v>#REF!</v>
      </c>
      <c r="FJ462" s="26" t="e">
        <f>#REF!</f>
        <v>#REF!</v>
      </c>
      <c r="FK462" s="26" t="e">
        <f>#REF!</f>
        <v>#REF!</v>
      </c>
      <c r="FL462" s="26" t="e">
        <f>#REF!</f>
        <v>#REF!</v>
      </c>
      <c r="FM462" s="26" t="e">
        <f>#REF!</f>
        <v>#REF!</v>
      </c>
      <c r="FN462" s="26" t="e">
        <f>#REF!</f>
        <v>#REF!</v>
      </c>
      <c r="FO462" s="26" t="e">
        <f>#REF!</f>
        <v>#REF!</v>
      </c>
      <c r="FP462" s="26" t="e">
        <f>#REF!</f>
        <v>#REF!</v>
      </c>
      <c r="FQ462" s="26" t="e">
        <f>#REF!</f>
        <v>#REF!</v>
      </c>
      <c r="FR462" s="26" t="e">
        <f>#REF!</f>
        <v>#REF!</v>
      </c>
      <c r="FS462" s="26" t="e">
        <f>#REF!</f>
        <v>#REF!</v>
      </c>
      <c r="FT462" s="26" t="e">
        <f>#REF!</f>
        <v>#REF!</v>
      </c>
      <c r="FU462" s="26" t="e">
        <f>#REF!</f>
        <v>#REF!</v>
      </c>
      <c r="FV462" s="26" t="e">
        <f>#REF!</f>
        <v>#REF!</v>
      </c>
      <c r="FW462" s="26" t="e">
        <f>#REF!</f>
        <v>#REF!</v>
      </c>
      <c r="FX462" s="26" t="e">
        <f>#REF!</f>
        <v>#REF!</v>
      </c>
      <c r="FY462" s="26" t="e">
        <f>#REF!</f>
        <v>#REF!</v>
      </c>
      <c r="FZ462" s="26" t="e">
        <f>#REF!</f>
        <v>#REF!</v>
      </c>
      <c r="GA462" s="26" t="e">
        <f>#REF!</f>
        <v>#REF!</v>
      </c>
      <c r="GB462" s="26" t="e">
        <f>#REF!</f>
        <v>#REF!</v>
      </c>
      <c r="GC462" s="26" t="e">
        <f>#REF!</f>
        <v>#REF!</v>
      </c>
      <c r="GD462" s="26" t="e">
        <f>#REF!</f>
        <v>#REF!</v>
      </c>
      <c r="GE462" s="26" t="e">
        <f>#REF!</f>
        <v>#REF!</v>
      </c>
      <c r="GF462" s="26" t="e">
        <f>#REF!</f>
        <v>#REF!</v>
      </c>
      <c r="GG462" s="26" t="e">
        <f>#REF!</f>
        <v>#REF!</v>
      </c>
      <c r="GH462" s="26" t="e">
        <f>#REF!</f>
        <v>#REF!</v>
      </c>
      <c r="GI462" s="26" t="e">
        <f>#REF!</f>
        <v>#REF!</v>
      </c>
      <c r="GJ462" s="26" t="e">
        <f>#REF!</f>
        <v>#REF!</v>
      </c>
      <c r="GK462" s="26" t="e">
        <f>#REF!</f>
        <v>#REF!</v>
      </c>
      <c r="GL462" s="26" t="e">
        <f>#REF!</f>
        <v>#REF!</v>
      </c>
      <c r="GM462" s="26" t="e">
        <f>#REF!</f>
        <v>#REF!</v>
      </c>
      <c r="GN462" s="26" t="e">
        <f>#REF!</f>
        <v>#REF!</v>
      </c>
      <c r="GO462" s="26" t="e">
        <f>#REF!</f>
        <v>#REF!</v>
      </c>
      <c r="GP462" s="26" t="e">
        <f>#REF!</f>
        <v>#REF!</v>
      </c>
      <c r="GQ462" s="26" t="e">
        <f>#REF!</f>
        <v>#REF!</v>
      </c>
      <c r="GR462" s="26" t="e">
        <f>#REF!</f>
        <v>#REF!</v>
      </c>
      <c r="GS462" s="26" t="e">
        <f>#REF!</f>
        <v>#REF!</v>
      </c>
      <c r="GT462" s="26" t="e">
        <f>#REF!</f>
        <v>#REF!</v>
      </c>
      <c r="GU462" s="26" t="e">
        <f>#REF!</f>
        <v>#REF!</v>
      </c>
      <c r="GV462" s="26" t="e">
        <f>#REF!</f>
        <v>#REF!</v>
      </c>
      <c r="GW462" s="26" t="e">
        <f>#REF!</f>
        <v>#REF!</v>
      </c>
      <c r="GX462" s="26" t="e">
        <f>#REF!</f>
        <v>#REF!</v>
      </c>
      <c r="GY462" s="26" t="e">
        <f>#REF!</f>
        <v>#REF!</v>
      </c>
      <c r="GZ462" s="26" t="e">
        <f>#REF!</f>
        <v>#REF!</v>
      </c>
      <c r="HA462" s="26" t="e">
        <f>#REF!</f>
        <v>#REF!</v>
      </c>
      <c r="HB462" s="26" t="e">
        <f>#REF!</f>
        <v>#REF!</v>
      </c>
      <c r="HC462" s="26" t="e">
        <f>#REF!</f>
        <v>#REF!</v>
      </c>
      <c r="HD462" s="26" t="e">
        <f>#REF!</f>
        <v>#REF!</v>
      </c>
      <c r="HE462" s="26" t="e">
        <f>#REF!</f>
        <v>#REF!</v>
      </c>
      <c r="HF462" s="26" t="e">
        <f>#REF!</f>
        <v>#REF!</v>
      </c>
      <c r="HG462" s="26" t="e">
        <f>#REF!</f>
        <v>#REF!</v>
      </c>
      <c r="HH462" s="26" t="e">
        <f>#REF!</f>
        <v>#REF!</v>
      </c>
      <c r="HI462" s="26" t="e">
        <f>#REF!</f>
        <v>#REF!</v>
      </c>
      <c r="HJ462" s="26" t="e">
        <f>#REF!</f>
        <v>#REF!</v>
      </c>
      <c r="HK462" s="26" t="e">
        <f>#REF!</f>
        <v>#REF!</v>
      </c>
      <c r="HL462" s="26" t="e">
        <f>#REF!</f>
        <v>#REF!</v>
      </c>
      <c r="HM462" s="26" t="e">
        <f>#REF!</f>
        <v>#REF!</v>
      </c>
      <c r="HN462" s="26" t="e">
        <f>#REF!</f>
        <v>#REF!</v>
      </c>
      <c r="HO462" s="26" t="e">
        <f>#REF!</f>
        <v>#REF!</v>
      </c>
      <c r="HP462" s="26" t="e">
        <f>#REF!</f>
        <v>#REF!</v>
      </c>
      <c r="HQ462" s="26" t="e">
        <f>#REF!</f>
        <v>#REF!</v>
      </c>
      <c r="HR462" s="26" t="e">
        <f>#REF!</f>
        <v>#REF!</v>
      </c>
      <c r="HS462" s="26" t="e">
        <f>#REF!</f>
        <v>#REF!</v>
      </c>
      <c r="HT462" s="26" t="e">
        <f>#REF!</f>
        <v>#REF!</v>
      </c>
      <c r="HU462" s="26" t="e">
        <f>#REF!</f>
        <v>#REF!</v>
      </c>
      <c r="HV462" s="26" t="e">
        <f>#REF!</f>
        <v>#REF!</v>
      </c>
      <c r="HW462" s="26" t="e">
        <f>#REF!</f>
        <v>#REF!</v>
      </c>
      <c r="HX462" s="26" t="e">
        <f>#REF!</f>
        <v>#REF!</v>
      </c>
      <c r="HY462" s="26" t="e">
        <f>#REF!</f>
        <v>#REF!</v>
      </c>
      <c r="HZ462" s="26" t="e">
        <f>#REF!</f>
        <v>#REF!</v>
      </c>
      <c r="IA462" s="26" t="e">
        <f>#REF!</f>
        <v>#REF!</v>
      </c>
      <c r="IB462" s="26" t="e">
        <f>#REF!</f>
        <v>#REF!</v>
      </c>
      <c r="IC462" s="26" t="e">
        <f>#REF!</f>
        <v>#REF!</v>
      </c>
      <c r="ID462" s="26" t="e">
        <f>#REF!</f>
        <v>#REF!</v>
      </c>
      <c r="IE462" s="26" t="e">
        <f>#REF!</f>
        <v>#REF!</v>
      </c>
      <c r="IF462" s="26" t="e">
        <f>#REF!</f>
        <v>#REF!</v>
      </c>
      <c r="IG462" s="26" t="e">
        <f>#REF!</f>
        <v>#REF!</v>
      </c>
      <c r="IH462" s="26" t="e">
        <f>#REF!</f>
        <v>#REF!</v>
      </c>
      <c r="II462" s="26" t="e">
        <f>#REF!</f>
        <v>#REF!</v>
      </c>
      <c r="IJ462" s="26" t="e">
        <f>#REF!</f>
        <v>#REF!</v>
      </c>
      <c r="IK462" s="26" t="e">
        <f>#REF!</f>
        <v>#REF!</v>
      </c>
      <c r="IL462" s="26" t="e">
        <f>#REF!</f>
        <v>#REF!</v>
      </c>
      <c r="IM462" s="26" t="e">
        <f>#REF!</f>
        <v>#REF!</v>
      </c>
      <c r="IN462" s="26" t="e">
        <f>#REF!</f>
        <v>#REF!</v>
      </c>
      <c r="IO462" s="26" t="e">
        <f>#REF!</f>
        <v>#REF!</v>
      </c>
      <c r="IP462" s="26" t="e">
        <f>#REF!</f>
        <v>#REF!</v>
      </c>
      <c r="IQ462" s="26" t="e">
        <f>#REF!</f>
        <v>#REF!</v>
      </c>
      <c r="IR462" s="26" t="e">
        <f>#REF!</f>
        <v>#REF!</v>
      </c>
      <c r="IS462" s="26" t="e">
        <f>#REF!</f>
        <v>#REF!</v>
      </c>
    </row>
    <row r="463" spans="1:253" s="11" customFormat="1" ht="33" customHeight="1" x14ac:dyDescent="0.2">
      <c r="A463" s="13"/>
      <c r="B463" s="28"/>
      <c r="C463" s="28"/>
      <c r="D463" s="28" t="s">
        <v>56</v>
      </c>
      <c r="E463" s="28"/>
      <c r="F463" s="30"/>
      <c r="G463" s="7" t="s">
        <v>237</v>
      </c>
      <c r="H463" s="7" t="s">
        <v>238</v>
      </c>
      <c r="I463" s="29" t="s">
        <v>241</v>
      </c>
      <c r="J463" s="44" t="s">
        <v>242</v>
      </c>
      <c r="K463" s="20" t="s">
        <v>51</v>
      </c>
      <c r="L463" s="20" t="s">
        <v>52</v>
      </c>
      <c r="M463" s="20" t="s">
        <v>53</v>
      </c>
      <c r="N463" s="31"/>
      <c r="O463" s="32"/>
      <c r="P463" s="32"/>
      <c r="Q463" s="32" t="s">
        <v>56</v>
      </c>
      <c r="R463" s="32"/>
      <c r="S463" s="32"/>
      <c r="T463" s="34"/>
      <c r="U463" s="20"/>
      <c r="V463" s="15"/>
      <c r="W463" s="1"/>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c r="AZ463" s="26"/>
      <c r="BA463" s="26"/>
      <c r="BB463" s="26"/>
      <c r="BC463" s="26" t="e">
        <f>#REF!</f>
        <v>#REF!</v>
      </c>
      <c r="BD463" s="26" t="e">
        <f>#REF!</f>
        <v>#REF!</v>
      </c>
      <c r="BE463" s="26" t="e">
        <f>#REF!</f>
        <v>#REF!</v>
      </c>
      <c r="BF463" s="26" t="e">
        <f>#REF!</f>
        <v>#REF!</v>
      </c>
      <c r="BG463" s="26" t="e">
        <f>#REF!</f>
        <v>#REF!</v>
      </c>
      <c r="BH463" s="26" t="e">
        <f>#REF!</f>
        <v>#REF!</v>
      </c>
      <c r="BI463" s="26" t="e">
        <f>#REF!</f>
        <v>#REF!</v>
      </c>
      <c r="BJ463" s="26" t="e">
        <f>#REF!</f>
        <v>#REF!</v>
      </c>
      <c r="BK463" s="26" t="e">
        <f>#REF!</f>
        <v>#REF!</v>
      </c>
      <c r="BL463" s="26" t="e">
        <f>#REF!</f>
        <v>#REF!</v>
      </c>
      <c r="BM463" s="26" t="e">
        <f>#REF!</f>
        <v>#REF!</v>
      </c>
      <c r="BN463" s="26" t="e">
        <f>#REF!</f>
        <v>#REF!</v>
      </c>
      <c r="BO463" s="26" t="e">
        <f>#REF!</f>
        <v>#REF!</v>
      </c>
      <c r="BP463" s="26" t="e">
        <f>#REF!</f>
        <v>#REF!</v>
      </c>
      <c r="BQ463" s="26" t="e">
        <f>#REF!</f>
        <v>#REF!</v>
      </c>
      <c r="BR463" s="26" t="e">
        <f>#REF!</f>
        <v>#REF!</v>
      </c>
      <c r="BS463" s="26" t="e">
        <f>#REF!</f>
        <v>#REF!</v>
      </c>
      <c r="BT463" s="26" t="e">
        <f>#REF!</f>
        <v>#REF!</v>
      </c>
      <c r="BU463" s="26" t="e">
        <f>#REF!</f>
        <v>#REF!</v>
      </c>
      <c r="BV463" s="26" t="e">
        <f>#REF!</f>
        <v>#REF!</v>
      </c>
      <c r="BW463" s="26" t="e">
        <f>#REF!</f>
        <v>#REF!</v>
      </c>
      <c r="BX463" s="26" t="e">
        <f>#REF!</f>
        <v>#REF!</v>
      </c>
      <c r="BY463" s="26" t="e">
        <f>#REF!</f>
        <v>#REF!</v>
      </c>
      <c r="BZ463" s="26" t="e">
        <f>#REF!</f>
        <v>#REF!</v>
      </c>
      <c r="CA463" s="26" t="e">
        <f>#REF!</f>
        <v>#REF!</v>
      </c>
      <c r="CB463" s="26" t="e">
        <f>#REF!</f>
        <v>#REF!</v>
      </c>
      <c r="CC463" s="26" t="e">
        <f>#REF!</f>
        <v>#REF!</v>
      </c>
      <c r="CD463" s="26" t="e">
        <f>#REF!</f>
        <v>#REF!</v>
      </c>
      <c r="CE463" s="26" t="e">
        <f>#REF!</f>
        <v>#REF!</v>
      </c>
      <c r="CF463" s="26" t="e">
        <f>#REF!</f>
        <v>#REF!</v>
      </c>
      <c r="CG463" s="26" t="e">
        <f>#REF!</f>
        <v>#REF!</v>
      </c>
      <c r="CH463" s="26" t="e">
        <f>#REF!</f>
        <v>#REF!</v>
      </c>
      <c r="CI463" s="26" t="e">
        <f>#REF!</f>
        <v>#REF!</v>
      </c>
      <c r="CJ463" s="26" t="e">
        <f>#REF!</f>
        <v>#REF!</v>
      </c>
      <c r="CK463" s="26" t="e">
        <f>#REF!</f>
        <v>#REF!</v>
      </c>
      <c r="CL463" s="26" t="e">
        <f>#REF!</f>
        <v>#REF!</v>
      </c>
      <c r="CM463" s="26" t="e">
        <f>#REF!</f>
        <v>#REF!</v>
      </c>
      <c r="CN463" s="26" t="e">
        <f>#REF!</f>
        <v>#REF!</v>
      </c>
      <c r="CO463" s="26" t="e">
        <f>#REF!</f>
        <v>#REF!</v>
      </c>
      <c r="CP463" s="26" t="e">
        <f>#REF!</f>
        <v>#REF!</v>
      </c>
      <c r="CQ463" s="26" t="e">
        <f>#REF!</f>
        <v>#REF!</v>
      </c>
      <c r="CR463" s="26" t="e">
        <f>#REF!</f>
        <v>#REF!</v>
      </c>
      <c r="CS463" s="26" t="e">
        <f>#REF!</f>
        <v>#REF!</v>
      </c>
      <c r="CT463" s="26" t="e">
        <f>#REF!</f>
        <v>#REF!</v>
      </c>
      <c r="CU463" s="26" t="e">
        <f>#REF!</f>
        <v>#REF!</v>
      </c>
      <c r="CV463" s="26" t="e">
        <f>#REF!</f>
        <v>#REF!</v>
      </c>
      <c r="CW463" s="26" t="e">
        <f>#REF!</f>
        <v>#REF!</v>
      </c>
      <c r="CX463" s="26" t="e">
        <f>#REF!</f>
        <v>#REF!</v>
      </c>
      <c r="CY463" s="23" t="e">
        <f>#REF!</f>
        <v>#REF!</v>
      </c>
      <c r="CZ463" s="26" t="e">
        <f>#REF!</f>
        <v>#REF!</v>
      </c>
      <c r="DA463" s="26" t="e">
        <f>#REF!</f>
        <v>#REF!</v>
      </c>
      <c r="DB463" s="26" t="e">
        <f>#REF!</f>
        <v>#REF!</v>
      </c>
      <c r="DC463" s="26" t="e">
        <f>#REF!</f>
        <v>#REF!</v>
      </c>
      <c r="DD463" s="26" t="e">
        <f>#REF!</f>
        <v>#REF!</v>
      </c>
      <c r="DE463" s="26" t="e">
        <f>#REF!</f>
        <v>#REF!</v>
      </c>
      <c r="DF463" s="26" t="e">
        <f>#REF!</f>
        <v>#REF!</v>
      </c>
      <c r="DG463" s="26" t="e">
        <f>#REF!</f>
        <v>#REF!</v>
      </c>
      <c r="DH463" s="26" t="e">
        <f>#REF!</f>
        <v>#REF!</v>
      </c>
      <c r="DI463" s="26" t="e">
        <f>#REF!</f>
        <v>#REF!</v>
      </c>
      <c r="DJ463" s="26" t="e">
        <f>#REF!</f>
        <v>#REF!</v>
      </c>
      <c r="DK463" s="26" t="e">
        <f>#REF!</f>
        <v>#REF!</v>
      </c>
      <c r="DL463" s="26" t="e">
        <f>#REF!</f>
        <v>#REF!</v>
      </c>
      <c r="DM463" s="26" t="e">
        <f>#REF!</f>
        <v>#REF!</v>
      </c>
      <c r="DN463" s="26" t="e">
        <f>#REF!</f>
        <v>#REF!</v>
      </c>
      <c r="DO463" s="26" t="e">
        <f>#REF!</f>
        <v>#REF!</v>
      </c>
      <c r="DP463" s="26" t="e">
        <f>#REF!</f>
        <v>#REF!</v>
      </c>
      <c r="DQ463" s="26" t="e">
        <f>#REF!</f>
        <v>#REF!</v>
      </c>
      <c r="DR463" s="26" t="e">
        <f>#REF!</f>
        <v>#REF!</v>
      </c>
      <c r="DS463" s="26" t="e">
        <f>#REF!</f>
        <v>#REF!</v>
      </c>
      <c r="DT463" s="26" t="e">
        <f>#REF!</f>
        <v>#REF!</v>
      </c>
      <c r="DU463" s="26" t="e">
        <f>#REF!</f>
        <v>#REF!</v>
      </c>
      <c r="DV463" s="26" t="e">
        <f>#REF!</f>
        <v>#REF!</v>
      </c>
      <c r="DW463" s="26" t="e">
        <f>#REF!</f>
        <v>#REF!</v>
      </c>
      <c r="DX463" s="26" t="e">
        <f>#REF!</f>
        <v>#REF!</v>
      </c>
      <c r="DY463" s="26" t="e">
        <f>#REF!</f>
        <v>#REF!</v>
      </c>
      <c r="DZ463" s="26" t="e">
        <f>#REF!</f>
        <v>#REF!</v>
      </c>
      <c r="EA463" s="26" t="e">
        <f>#REF!</f>
        <v>#REF!</v>
      </c>
      <c r="EB463" s="26" t="e">
        <f>#REF!</f>
        <v>#REF!</v>
      </c>
      <c r="EC463" s="26" t="e">
        <f>#REF!</f>
        <v>#REF!</v>
      </c>
      <c r="ED463" s="26" t="e">
        <f>#REF!</f>
        <v>#REF!</v>
      </c>
      <c r="EE463" s="26" t="e">
        <f>#REF!</f>
        <v>#REF!</v>
      </c>
      <c r="EF463" s="26" t="e">
        <f>#REF!</f>
        <v>#REF!</v>
      </c>
      <c r="EG463" s="26" t="e">
        <f>#REF!</f>
        <v>#REF!</v>
      </c>
      <c r="EH463" s="26" t="e">
        <f>#REF!</f>
        <v>#REF!</v>
      </c>
      <c r="EI463" s="26" t="e">
        <f>#REF!</f>
        <v>#REF!</v>
      </c>
      <c r="EJ463" s="26" t="e">
        <f>#REF!</f>
        <v>#REF!</v>
      </c>
      <c r="EK463" s="26" t="e">
        <f>#REF!</f>
        <v>#REF!</v>
      </c>
      <c r="EL463" s="26" t="e">
        <f>#REF!</f>
        <v>#REF!</v>
      </c>
      <c r="EM463" s="26" t="e">
        <f>#REF!</f>
        <v>#REF!</v>
      </c>
      <c r="EN463" s="26" t="e">
        <f>#REF!</f>
        <v>#REF!</v>
      </c>
      <c r="EO463" s="26" t="e">
        <f>#REF!</f>
        <v>#REF!</v>
      </c>
      <c r="EP463" s="26" t="e">
        <f>#REF!</f>
        <v>#REF!</v>
      </c>
      <c r="EQ463" s="26" t="e">
        <f>#REF!</f>
        <v>#REF!</v>
      </c>
      <c r="ER463" s="26" t="e">
        <f>#REF!</f>
        <v>#REF!</v>
      </c>
      <c r="ES463" s="26" t="e">
        <f>#REF!</f>
        <v>#REF!</v>
      </c>
      <c r="ET463" s="26" t="e">
        <f>#REF!</f>
        <v>#REF!</v>
      </c>
      <c r="EU463" s="26" t="e">
        <f>#REF!</f>
        <v>#REF!</v>
      </c>
      <c r="EV463" s="26" t="e">
        <f>#REF!</f>
        <v>#REF!</v>
      </c>
      <c r="EW463" s="26" t="e">
        <f>#REF!</f>
        <v>#REF!</v>
      </c>
      <c r="EX463" s="26" t="e">
        <f>#REF!</f>
        <v>#REF!</v>
      </c>
      <c r="EY463" s="26" t="e">
        <f>#REF!</f>
        <v>#REF!</v>
      </c>
      <c r="EZ463" s="26" t="e">
        <f>#REF!</f>
        <v>#REF!</v>
      </c>
      <c r="FA463" s="26" t="e">
        <f>#REF!</f>
        <v>#REF!</v>
      </c>
      <c r="FB463" s="26" t="e">
        <f>#REF!</f>
        <v>#REF!</v>
      </c>
      <c r="FC463" s="26" t="e">
        <f>#REF!</f>
        <v>#REF!</v>
      </c>
      <c r="FD463" s="26" t="e">
        <f>#REF!</f>
        <v>#REF!</v>
      </c>
      <c r="FE463" s="26" t="e">
        <f>#REF!</f>
        <v>#REF!</v>
      </c>
      <c r="FF463" s="26" t="e">
        <f>#REF!</f>
        <v>#REF!</v>
      </c>
      <c r="FG463" s="26" t="e">
        <f>#REF!</f>
        <v>#REF!</v>
      </c>
      <c r="FH463" s="26" t="e">
        <f>#REF!</f>
        <v>#REF!</v>
      </c>
      <c r="FI463" s="26" t="e">
        <f>#REF!</f>
        <v>#REF!</v>
      </c>
      <c r="FJ463" s="26" t="e">
        <f>#REF!</f>
        <v>#REF!</v>
      </c>
      <c r="FK463" s="26" t="e">
        <f>#REF!</f>
        <v>#REF!</v>
      </c>
      <c r="FL463" s="26" t="e">
        <f>#REF!</f>
        <v>#REF!</v>
      </c>
      <c r="FM463" s="26" t="e">
        <f>#REF!</f>
        <v>#REF!</v>
      </c>
      <c r="FN463" s="26" t="e">
        <f>#REF!</f>
        <v>#REF!</v>
      </c>
      <c r="FO463" s="26" t="e">
        <f>#REF!</f>
        <v>#REF!</v>
      </c>
      <c r="FP463" s="26" t="e">
        <f>#REF!</f>
        <v>#REF!</v>
      </c>
      <c r="FQ463" s="26" t="e">
        <f>#REF!</f>
        <v>#REF!</v>
      </c>
      <c r="FR463" s="26" t="e">
        <f>#REF!</f>
        <v>#REF!</v>
      </c>
      <c r="FS463" s="26" t="e">
        <f>#REF!</f>
        <v>#REF!</v>
      </c>
      <c r="FT463" s="26" t="e">
        <f>#REF!</f>
        <v>#REF!</v>
      </c>
      <c r="FU463" s="26" t="e">
        <f>#REF!</f>
        <v>#REF!</v>
      </c>
      <c r="FV463" s="26" t="e">
        <f>#REF!</f>
        <v>#REF!</v>
      </c>
      <c r="FW463" s="26" t="e">
        <f>#REF!</f>
        <v>#REF!</v>
      </c>
      <c r="FX463" s="26" t="e">
        <f>#REF!</f>
        <v>#REF!</v>
      </c>
      <c r="FY463" s="26" t="e">
        <f>#REF!</f>
        <v>#REF!</v>
      </c>
      <c r="FZ463" s="26" t="e">
        <f>#REF!</f>
        <v>#REF!</v>
      </c>
      <c r="GA463" s="26" t="e">
        <f>#REF!</f>
        <v>#REF!</v>
      </c>
      <c r="GB463" s="26" t="e">
        <f>#REF!</f>
        <v>#REF!</v>
      </c>
      <c r="GC463" s="26" t="e">
        <f>#REF!</f>
        <v>#REF!</v>
      </c>
      <c r="GD463" s="26" t="e">
        <f>#REF!</f>
        <v>#REF!</v>
      </c>
      <c r="GE463" s="26" t="e">
        <f>#REF!</f>
        <v>#REF!</v>
      </c>
      <c r="GF463" s="26" t="e">
        <f>#REF!</f>
        <v>#REF!</v>
      </c>
      <c r="GG463" s="26" t="e">
        <f>#REF!</f>
        <v>#REF!</v>
      </c>
      <c r="GH463" s="26" t="e">
        <f>#REF!</f>
        <v>#REF!</v>
      </c>
      <c r="GI463" s="26" t="e">
        <f>#REF!</f>
        <v>#REF!</v>
      </c>
      <c r="GJ463" s="26" t="e">
        <f>#REF!</f>
        <v>#REF!</v>
      </c>
      <c r="GK463" s="26" t="e">
        <f>#REF!</f>
        <v>#REF!</v>
      </c>
      <c r="GL463" s="26" t="e">
        <f>#REF!</f>
        <v>#REF!</v>
      </c>
      <c r="GM463" s="26" t="e">
        <f>#REF!</f>
        <v>#REF!</v>
      </c>
      <c r="GN463" s="26" t="e">
        <f>#REF!</f>
        <v>#REF!</v>
      </c>
      <c r="GO463" s="26" t="e">
        <f>#REF!</f>
        <v>#REF!</v>
      </c>
      <c r="GP463" s="26" t="e">
        <f>#REF!</f>
        <v>#REF!</v>
      </c>
      <c r="GQ463" s="26" t="e">
        <f>#REF!</f>
        <v>#REF!</v>
      </c>
      <c r="GR463" s="26" t="e">
        <f>#REF!</f>
        <v>#REF!</v>
      </c>
      <c r="GS463" s="26" t="e">
        <f>#REF!</f>
        <v>#REF!</v>
      </c>
      <c r="GT463" s="26" t="e">
        <f>#REF!</f>
        <v>#REF!</v>
      </c>
      <c r="GU463" s="26" t="e">
        <f>#REF!</f>
        <v>#REF!</v>
      </c>
      <c r="GV463" s="26" t="e">
        <f>#REF!</f>
        <v>#REF!</v>
      </c>
      <c r="GW463" s="26" t="e">
        <f>#REF!</f>
        <v>#REF!</v>
      </c>
      <c r="GX463" s="26" t="e">
        <f>#REF!</f>
        <v>#REF!</v>
      </c>
      <c r="GY463" s="26" t="e">
        <f>#REF!</f>
        <v>#REF!</v>
      </c>
      <c r="GZ463" s="26" t="e">
        <f>#REF!</f>
        <v>#REF!</v>
      </c>
      <c r="HA463" s="26" t="e">
        <f>#REF!</f>
        <v>#REF!</v>
      </c>
      <c r="HB463" s="26" t="e">
        <f>#REF!</f>
        <v>#REF!</v>
      </c>
      <c r="HC463" s="26" t="e">
        <f>#REF!</f>
        <v>#REF!</v>
      </c>
      <c r="HD463" s="26" t="e">
        <f>#REF!</f>
        <v>#REF!</v>
      </c>
      <c r="HE463" s="26" t="e">
        <f>#REF!</f>
        <v>#REF!</v>
      </c>
      <c r="HF463" s="26" t="e">
        <f>#REF!</f>
        <v>#REF!</v>
      </c>
      <c r="HG463" s="26" t="e">
        <f>#REF!</f>
        <v>#REF!</v>
      </c>
      <c r="HH463" s="26" t="e">
        <f>#REF!</f>
        <v>#REF!</v>
      </c>
      <c r="HI463" s="26" t="e">
        <f>#REF!</f>
        <v>#REF!</v>
      </c>
      <c r="HJ463" s="26" t="e">
        <f>#REF!</f>
        <v>#REF!</v>
      </c>
      <c r="HK463" s="26" t="e">
        <f>#REF!</f>
        <v>#REF!</v>
      </c>
      <c r="HL463" s="26" t="e">
        <f>#REF!</f>
        <v>#REF!</v>
      </c>
      <c r="HM463" s="26" t="e">
        <f>#REF!</f>
        <v>#REF!</v>
      </c>
      <c r="HN463" s="26" t="e">
        <f>#REF!</f>
        <v>#REF!</v>
      </c>
      <c r="HO463" s="26" t="e">
        <f>#REF!</f>
        <v>#REF!</v>
      </c>
      <c r="HP463" s="26" t="e">
        <f>#REF!</f>
        <v>#REF!</v>
      </c>
      <c r="HQ463" s="26" t="e">
        <f>#REF!</f>
        <v>#REF!</v>
      </c>
      <c r="HR463" s="26" t="e">
        <f>#REF!</f>
        <v>#REF!</v>
      </c>
      <c r="HS463" s="26" t="e">
        <f>#REF!</f>
        <v>#REF!</v>
      </c>
      <c r="HT463" s="26" t="e">
        <f>#REF!</f>
        <v>#REF!</v>
      </c>
      <c r="HU463" s="26" t="e">
        <f>#REF!</f>
        <v>#REF!</v>
      </c>
      <c r="HV463" s="26" t="e">
        <f>#REF!</f>
        <v>#REF!</v>
      </c>
      <c r="HW463" s="26" t="e">
        <f>#REF!</f>
        <v>#REF!</v>
      </c>
      <c r="HX463" s="26" t="e">
        <f>#REF!</f>
        <v>#REF!</v>
      </c>
      <c r="HY463" s="26" t="e">
        <f>#REF!</f>
        <v>#REF!</v>
      </c>
      <c r="HZ463" s="26" t="e">
        <f>#REF!</f>
        <v>#REF!</v>
      </c>
      <c r="IA463" s="26" t="e">
        <f>#REF!</f>
        <v>#REF!</v>
      </c>
      <c r="IB463" s="26" t="e">
        <f>#REF!</f>
        <v>#REF!</v>
      </c>
      <c r="IC463" s="26" t="e">
        <f>#REF!</f>
        <v>#REF!</v>
      </c>
      <c r="ID463" s="26" t="e">
        <f>#REF!</f>
        <v>#REF!</v>
      </c>
      <c r="IE463" s="26" t="e">
        <f>#REF!</f>
        <v>#REF!</v>
      </c>
      <c r="IF463" s="26" t="e">
        <f>#REF!</f>
        <v>#REF!</v>
      </c>
      <c r="IG463" s="26" t="e">
        <f>#REF!</f>
        <v>#REF!</v>
      </c>
      <c r="IH463" s="26" t="e">
        <f>#REF!</f>
        <v>#REF!</v>
      </c>
      <c r="II463" s="26" t="e">
        <f>#REF!</f>
        <v>#REF!</v>
      </c>
      <c r="IJ463" s="26" t="e">
        <f>#REF!</f>
        <v>#REF!</v>
      </c>
      <c r="IK463" s="26" t="e">
        <f>#REF!</f>
        <v>#REF!</v>
      </c>
      <c r="IL463" s="26" t="e">
        <f>#REF!</f>
        <v>#REF!</v>
      </c>
      <c r="IM463" s="26" t="e">
        <f>#REF!</f>
        <v>#REF!</v>
      </c>
      <c r="IN463" s="26" t="e">
        <f>#REF!</f>
        <v>#REF!</v>
      </c>
      <c r="IO463" s="26" t="e">
        <f>#REF!</f>
        <v>#REF!</v>
      </c>
      <c r="IP463" s="26" t="e">
        <f>#REF!</f>
        <v>#REF!</v>
      </c>
      <c r="IQ463" s="26" t="e">
        <f>#REF!</f>
        <v>#REF!</v>
      </c>
      <c r="IR463" s="26" t="e">
        <f>#REF!</f>
        <v>#REF!</v>
      </c>
      <c r="IS463" s="26" t="e">
        <f>#REF!</f>
        <v>#REF!</v>
      </c>
    </row>
    <row r="464" spans="1:253" s="11" customFormat="1" ht="73.5" customHeight="1" x14ac:dyDescent="0.2">
      <c r="A464" s="67" t="s">
        <v>1289</v>
      </c>
      <c r="B464" s="19" t="s">
        <v>43</v>
      </c>
      <c r="C464" s="18" t="s">
        <v>44</v>
      </c>
      <c r="D464" s="19" t="s">
        <v>45</v>
      </c>
      <c r="E464" s="18" t="s">
        <v>46</v>
      </c>
      <c r="F464" s="19" t="s">
        <v>47</v>
      </c>
      <c r="G464" s="19" t="s">
        <v>48</v>
      </c>
      <c r="H464" s="19" t="s">
        <v>49</v>
      </c>
      <c r="I464" s="75" t="s">
        <v>620</v>
      </c>
      <c r="J464" s="44" t="s">
        <v>50</v>
      </c>
      <c r="K464" s="20" t="s">
        <v>51</v>
      </c>
      <c r="L464" s="20" t="s">
        <v>52</v>
      </c>
      <c r="M464" s="20" t="s">
        <v>53</v>
      </c>
      <c r="N464" s="7" t="s">
        <v>40</v>
      </c>
      <c r="O464" s="7" t="s">
        <v>41</v>
      </c>
      <c r="P464" s="68">
        <v>148400</v>
      </c>
      <c r="Q464" s="22">
        <v>45627</v>
      </c>
      <c r="R464" s="22">
        <v>45992</v>
      </c>
      <c r="S464" s="65" t="s">
        <v>54</v>
      </c>
      <c r="T464" s="7" t="s">
        <v>55</v>
      </c>
      <c r="U464" s="25"/>
      <c r="V464" s="20"/>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c r="AZ464" s="26"/>
      <c r="BA464" s="26"/>
      <c r="BB464" s="26"/>
      <c r="BC464" s="26" t="e">
        <f>#REF!</f>
        <v>#REF!</v>
      </c>
      <c r="BD464" s="26" t="e">
        <f>#REF!</f>
        <v>#REF!</v>
      </c>
      <c r="BE464" s="26" t="e">
        <f>#REF!</f>
        <v>#REF!</v>
      </c>
      <c r="BF464" s="26" t="e">
        <f>#REF!</f>
        <v>#REF!</v>
      </c>
      <c r="BG464" s="26" t="e">
        <f>#REF!</f>
        <v>#REF!</v>
      </c>
      <c r="BH464" s="26" t="e">
        <f>#REF!</f>
        <v>#REF!</v>
      </c>
      <c r="BI464" s="26" t="e">
        <f>#REF!</f>
        <v>#REF!</v>
      </c>
      <c r="BJ464" s="26" t="e">
        <f>#REF!</f>
        <v>#REF!</v>
      </c>
      <c r="BK464" s="26" t="e">
        <f>#REF!</f>
        <v>#REF!</v>
      </c>
      <c r="BL464" s="26" t="e">
        <f>#REF!</f>
        <v>#REF!</v>
      </c>
      <c r="BM464" s="26" t="e">
        <f>#REF!</f>
        <v>#REF!</v>
      </c>
      <c r="BN464" s="26" t="e">
        <f>#REF!</f>
        <v>#REF!</v>
      </c>
      <c r="BO464" s="26" t="e">
        <f>#REF!</f>
        <v>#REF!</v>
      </c>
      <c r="BP464" s="26" t="e">
        <f>#REF!</f>
        <v>#REF!</v>
      </c>
      <c r="BQ464" s="26" t="e">
        <f>#REF!</f>
        <v>#REF!</v>
      </c>
      <c r="BR464" s="26" t="e">
        <f>#REF!</f>
        <v>#REF!</v>
      </c>
      <c r="BS464" s="26" t="e">
        <f>#REF!</f>
        <v>#REF!</v>
      </c>
      <c r="BT464" s="26" t="e">
        <f>#REF!</f>
        <v>#REF!</v>
      </c>
      <c r="BU464" s="26" t="e">
        <f>#REF!</f>
        <v>#REF!</v>
      </c>
      <c r="BV464" s="26" t="e">
        <f>#REF!</f>
        <v>#REF!</v>
      </c>
      <c r="BW464" s="26" t="e">
        <f>#REF!</f>
        <v>#REF!</v>
      </c>
      <c r="BX464" s="26" t="e">
        <f>#REF!</f>
        <v>#REF!</v>
      </c>
      <c r="BY464" s="26" t="e">
        <f>#REF!</f>
        <v>#REF!</v>
      </c>
      <c r="BZ464" s="26" t="e">
        <f>#REF!</f>
        <v>#REF!</v>
      </c>
      <c r="CA464" s="26" t="e">
        <f>#REF!</f>
        <v>#REF!</v>
      </c>
      <c r="CB464" s="26" t="e">
        <f>#REF!</f>
        <v>#REF!</v>
      </c>
      <c r="CC464" s="26" t="e">
        <f>#REF!</f>
        <v>#REF!</v>
      </c>
      <c r="CD464" s="26" t="e">
        <f>#REF!</f>
        <v>#REF!</v>
      </c>
      <c r="CE464" s="26" t="e">
        <f>#REF!</f>
        <v>#REF!</v>
      </c>
      <c r="CF464" s="26" t="e">
        <f>#REF!</f>
        <v>#REF!</v>
      </c>
      <c r="CG464" s="26" t="e">
        <f>#REF!</f>
        <v>#REF!</v>
      </c>
      <c r="CH464" s="26" t="e">
        <f>#REF!</f>
        <v>#REF!</v>
      </c>
      <c r="CI464" s="26" t="e">
        <f>#REF!</f>
        <v>#REF!</v>
      </c>
      <c r="CJ464" s="26" t="e">
        <f>#REF!</f>
        <v>#REF!</v>
      </c>
      <c r="CK464" s="26" t="e">
        <f>#REF!</f>
        <v>#REF!</v>
      </c>
      <c r="CL464" s="26" t="e">
        <f>#REF!</f>
        <v>#REF!</v>
      </c>
      <c r="CM464" s="26" t="e">
        <f>#REF!</f>
        <v>#REF!</v>
      </c>
      <c r="CN464" s="26" t="e">
        <f>#REF!</f>
        <v>#REF!</v>
      </c>
      <c r="CO464" s="26" t="e">
        <f>#REF!</f>
        <v>#REF!</v>
      </c>
      <c r="CP464" s="26" t="e">
        <f>#REF!</f>
        <v>#REF!</v>
      </c>
      <c r="CQ464" s="26" t="e">
        <f>#REF!</f>
        <v>#REF!</v>
      </c>
      <c r="CR464" s="26" t="e">
        <f>#REF!</f>
        <v>#REF!</v>
      </c>
      <c r="CS464" s="26" t="e">
        <f>#REF!</f>
        <v>#REF!</v>
      </c>
      <c r="CT464" s="26" t="e">
        <f>#REF!</f>
        <v>#REF!</v>
      </c>
      <c r="CU464" s="26" t="e">
        <f>#REF!</f>
        <v>#REF!</v>
      </c>
      <c r="CV464" s="26" t="e">
        <f>#REF!</f>
        <v>#REF!</v>
      </c>
      <c r="CW464" s="26" t="e">
        <f>#REF!</f>
        <v>#REF!</v>
      </c>
      <c r="CX464" s="26" t="e">
        <f>#REF!</f>
        <v>#REF!</v>
      </c>
      <c r="CY464" s="23" t="e">
        <f>#REF!</f>
        <v>#REF!</v>
      </c>
      <c r="CZ464" s="26" t="e">
        <f>#REF!</f>
        <v>#REF!</v>
      </c>
      <c r="DA464" s="26" t="e">
        <f>#REF!</f>
        <v>#REF!</v>
      </c>
      <c r="DB464" s="26" t="e">
        <f>#REF!</f>
        <v>#REF!</v>
      </c>
      <c r="DC464" s="26" t="e">
        <f>#REF!</f>
        <v>#REF!</v>
      </c>
      <c r="DD464" s="26" t="e">
        <f>#REF!</f>
        <v>#REF!</v>
      </c>
      <c r="DE464" s="26" t="e">
        <f>#REF!</f>
        <v>#REF!</v>
      </c>
      <c r="DF464" s="26" t="e">
        <f>#REF!</f>
        <v>#REF!</v>
      </c>
      <c r="DG464" s="26" t="e">
        <f>#REF!</f>
        <v>#REF!</v>
      </c>
      <c r="DH464" s="26" t="e">
        <f>#REF!</f>
        <v>#REF!</v>
      </c>
      <c r="DI464" s="26" t="e">
        <f>#REF!</f>
        <v>#REF!</v>
      </c>
      <c r="DJ464" s="26" t="e">
        <f>#REF!</f>
        <v>#REF!</v>
      </c>
      <c r="DK464" s="26" t="e">
        <f>#REF!</f>
        <v>#REF!</v>
      </c>
      <c r="DL464" s="26" t="e">
        <f>#REF!</f>
        <v>#REF!</v>
      </c>
      <c r="DM464" s="26" t="e">
        <f>#REF!</f>
        <v>#REF!</v>
      </c>
      <c r="DN464" s="26" t="e">
        <f>#REF!</f>
        <v>#REF!</v>
      </c>
      <c r="DO464" s="26" t="e">
        <f>#REF!</f>
        <v>#REF!</v>
      </c>
      <c r="DP464" s="26" t="e">
        <f>#REF!</f>
        <v>#REF!</v>
      </c>
      <c r="DQ464" s="26" t="e">
        <f>#REF!</f>
        <v>#REF!</v>
      </c>
      <c r="DR464" s="26" t="e">
        <f>#REF!</f>
        <v>#REF!</v>
      </c>
      <c r="DS464" s="26" t="e">
        <f>#REF!</f>
        <v>#REF!</v>
      </c>
      <c r="DT464" s="26" t="e">
        <f>#REF!</f>
        <v>#REF!</v>
      </c>
      <c r="DU464" s="26" t="e">
        <f>#REF!</f>
        <v>#REF!</v>
      </c>
      <c r="DV464" s="26" t="e">
        <f>#REF!</f>
        <v>#REF!</v>
      </c>
      <c r="DW464" s="26" t="e">
        <f>#REF!</f>
        <v>#REF!</v>
      </c>
      <c r="DX464" s="26" t="e">
        <f>#REF!</f>
        <v>#REF!</v>
      </c>
      <c r="DY464" s="26" t="e">
        <f>#REF!</f>
        <v>#REF!</v>
      </c>
      <c r="DZ464" s="26" t="e">
        <f>#REF!</f>
        <v>#REF!</v>
      </c>
      <c r="EA464" s="26" t="e">
        <f>#REF!</f>
        <v>#REF!</v>
      </c>
      <c r="EB464" s="26" t="e">
        <f>#REF!</f>
        <v>#REF!</v>
      </c>
      <c r="EC464" s="26" t="e">
        <f>#REF!</f>
        <v>#REF!</v>
      </c>
      <c r="ED464" s="26" t="e">
        <f>#REF!</f>
        <v>#REF!</v>
      </c>
      <c r="EE464" s="26" t="e">
        <f>#REF!</f>
        <v>#REF!</v>
      </c>
      <c r="EF464" s="26" t="e">
        <f>#REF!</f>
        <v>#REF!</v>
      </c>
      <c r="EG464" s="26" t="e">
        <f>#REF!</f>
        <v>#REF!</v>
      </c>
      <c r="EH464" s="26" t="e">
        <f>#REF!</f>
        <v>#REF!</v>
      </c>
      <c r="EI464" s="26" t="e">
        <f>#REF!</f>
        <v>#REF!</v>
      </c>
      <c r="EJ464" s="26" t="e">
        <f>#REF!</f>
        <v>#REF!</v>
      </c>
      <c r="EK464" s="26" t="e">
        <f>#REF!</f>
        <v>#REF!</v>
      </c>
      <c r="EL464" s="26" t="e">
        <f>#REF!</f>
        <v>#REF!</v>
      </c>
      <c r="EM464" s="26" t="e">
        <f>#REF!</f>
        <v>#REF!</v>
      </c>
      <c r="EN464" s="26" t="e">
        <f>#REF!</f>
        <v>#REF!</v>
      </c>
      <c r="EO464" s="26" t="e">
        <f>#REF!</f>
        <v>#REF!</v>
      </c>
      <c r="EP464" s="26" t="e">
        <f>#REF!</f>
        <v>#REF!</v>
      </c>
      <c r="EQ464" s="26" t="e">
        <f>#REF!</f>
        <v>#REF!</v>
      </c>
      <c r="ER464" s="26" t="e">
        <f>#REF!</f>
        <v>#REF!</v>
      </c>
      <c r="ES464" s="26" t="e">
        <f>#REF!</f>
        <v>#REF!</v>
      </c>
      <c r="ET464" s="26" t="e">
        <f>#REF!</f>
        <v>#REF!</v>
      </c>
      <c r="EU464" s="26" t="e">
        <f>#REF!</f>
        <v>#REF!</v>
      </c>
      <c r="EV464" s="26" t="e">
        <f>#REF!</f>
        <v>#REF!</v>
      </c>
      <c r="EW464" s="26" t="e">
        <f>#REF!</f>
        <v>#REF!</v>
      </c>
      <c r="EX464" s="26" t="e">
        <f>#REF!</f>
        <v>#REF!</v>
      </c>
      <c r="EY464" s="26" t="e">
        <f>#REF!</f>
        <v>#REF!</v>
      </c>
      <c r="EZ464" s="26" t="e">
        <f>#REF!</f>
        <v>#REF!</v>
      </c>
      <c r="FA464" s="26" t="e">
        <f>#REF!</f>
        <v>#REF!</v>
      </c>
      <c r="FB464" s="26" t="e">
        <f>#REF!</f>
        <v>#REF!</v>
      </c>
      <c r="FC464" s="26" t="e">
        <f>#REF!</f>
        <v>#REF!</v>
      </c>
      <c r="FD464" s="26" t="e">
        <f>#REF!</f>
        <v>#REF!</v>
      </c>
      <c r="FE464" s="26" t="e">
        <f>#REF!</f>
        <v>#REF!</v>
      </c>
      <c r="FF464" s="26" t="e">
        <f>#REF!</f>
        <v>#REF!</v>
      </c>
      <c r="FG464" s="26" t="e">
        <f>#REF!</f>
        <v>#REF!</v>
      </c>
      <c r="FH464" s="26" t="e">
        <f>#REF!</f>
        <v>#REF!</v>
      </c>
      <c r="FI464" s="26" t="e">
        <f>#REF!</f>
        <v>#REF!</v>
      </c>
      <c r="FJ464" s="26" t="e">
        <f>#REF!</f>
        <v>#REF!</v>
      </c>
      <c r="FK464" s="26" t="e">
        <f>#REF!</f>
        <v>#REF!</v>
      </c>
      <c r="FL464" s="26" t="e">
        <f>#REF!</f>
        <v>#REF!</v>
      </c>
      <c r="FM464" s="26" t="e">
        <f>#REF!</f>
        <v>#REF!</v>
      </c>
      <c r="FN464" s="26" t="e">
        <f>#REF!</f>
        <v>#REF!</v>
      </c>
      <c r="FO464" s="26" t="e">
        <f>#REF!</f>
        <v>#REF!</v>
      </c>
      <c r="FP464" s="26" t="e">
        <f>#REF!</f>
        <v>#REF!</v>
      </c>
      <c r="FQ464" s="26" t="e">
        <f>#REF!</f>
        <v>#REF!</v>
      </c>
      <c r="FR464" s="26" t="e">
        <f>#REF!</f>
        <v>#REF!</v>
      </c>
      <c r="FS464" s="26" t="e">
        <f>#REF!</f>
        <v>#REF!</v>
      </c>
      <c r="FT464" s="26" t="e">
        <f>#REF!</f>
        <v>#REF!</v>
      </c>
      <c r="FU464" s="26" t="e">
        <f>#REF!</f>
        <v>#REF!</v>
      </c>
      <c r="FV464" s="26" t="e">
        <f>#REF!</f>
        <v>#REF!</v>
      </c>
      <c r="FW464" s="26" t="e">
        <f>#REF!</f>
        <v>#REF!</v>
      </c>
      <c r="FX464" s="26" t="e">
        <f>#REF!</f>
        <v>#REF!</v>
      </c>
      <c r="FY464" s="26" t="e">
        <f>#REF!</f>
        <v>#REF!</v>
      </c>
      <c r="FZ464" s="26" t="e">
        <f>#REF!</f>
        <v>#REF!</v>
      </c>
      <c r="GA464" s="26" t="e">
        <f>#REF!</f>
        <v>#REF!</v>
      </c>
      <c r="GB464" s="26" t="e">
        <f>#REF!</f>
        <v>#REF!</v>
      </c>
      <c r="GC464" s="26" t="e">
        <f>#REF!</f>
        <v>#REF!</v>
      </c>
      <c r="GD464" s="26" t="e">
        <f>#REF!</f>
        <v>#REF!</v>
      </c>
      <c r="GE464" s="26" t="e">
        <f>#REF!</f>
        <v>#REF!</v>
      </c>
      <c r="GF464" s="26" t="e">
        <f>#REF!</f>
        <v>#REF!</v>
      </c>
      <c r="GG464" s="26" t="e">
        <f>#REF!</f>
        <v>#REF!</v>
      </c>
      <c r="GH464" s="26" t="e">
        <f>#REF!</f>
        <v>#REF!</v>
      </c>
      <c r="GI464" s="26" t="e">
        <f>#REF!</f>
        <v>#REF!</v>
      </c>
      <c r="GJ464" s="26" t="e">
        <f>#REF!</f>
        <v>#REF!</v>
      </c>
      <c r="GK464" s="26" t="e">
        <f>#REF!</f>
        <v>#REF!</v>
      </c>
      <c r="GL464" s="26" t="e">
        <f>#REF!</f>
        <v>#REF!</v>
      </c>
      <c r="GM464" s="26" t="e">
        <f>#REF!</f>
        <v>#REF!</v>
      </c>
      <c r="GN464" s="26" t="e">
        <f>#REF!</f>
        <v>#REF!</v>
      </c>
      <c r="GO464" s="26" t="e">
        <f>#REF!</f>
        <v>#REF!</v>
      </c>
      <c r="GP464" s="26" t="e">
        <f>#REF!</f>
        <v>#REF!</v>
      </c>
      <c r="GQ464" s="26" t="e">
        <f>#REF!</f>
        <v>#REF!</v>
      </c>
      <c r="GR464" s="26" t="e">
        <f>#REF!</f>
        <v>#REF!</v>
      </c>
      <c r="GS464" s="26" t="e">
        <f>#REF!</f>
        <v>#REF!</v>
      </c>
      <c r="GT464" s="26" t="e">
        <f>#REF!</f>
        <v>#REF!</v>
      </c>
      <c r="GU464" s="26" t="e">
        <f>#REF!</f>
        <v>#REF!</v>
      </c>
      <c r="GV464" s="26" t="e">
        <f>#REF!</f>
        <v>#REF!</v>
      </c>
      <c r="GW464" s="26" t="e">
        <f>#REF!</f>
        <v>#REF!</v>
      </c>
      <c r="GX464" s="26" t="e">
        <f>#REF!</f>
        <v>#REF!</v>
      </c>
      <c r="GY464" s="26" t="e">
        <f>#REF!</f>
        <v>#REF!</v>
      </c>
      <c r="GZ464" s="26" t="e">
        <f>#REF!</f>
        <v>#REF!</v>
      </c>
      <c r="HA464" s="26" t="e">
        <f>#REF!</f>
        <v>#REF!</v>
      </c>
      <c r="HB464" s="26" t="e">
        <f>#REF!</f>
        <v>#REF!</v>
      </c>
      <c r="HC464" s="26" t="e">
        <f>#REF!</f>
        <v>#REF!</v>
      </c>
      <c r="HD464" s="26" t="e">
        <f>#REF!</f>
        <v>#REF!</v>
      </c>
      <c r="HE464" s="26" t="e">
        <f>#REF!</f>
        <v>#REF!</v>
      </c>
      <c r="HF464" s="26" t="e">
        <f>#REF!</f>
        <v>#REF!</v>
      </c>
      <c r="HG464" s="26" t="e">
        <f>#REF!</f>
        <v>#REF!</v>
      </c>
      <c r="HH464" s="26" t="e">
        <f>#REF!</f>
        <v>#REF!</v>
      </c>
      <c r="HI464" s="26" t="e">
        <f>#REF!</f>
        <v>#REF!</v>
      </c>
      <c r="HJ464" s="26" t="e">
        <f>#REF!</f>
        <v>#REF!</v>
      </c>
      <c r="HK464" s="26" t="e">
        <f>#REF!</f>
        <v>#REF!</v>
      </c>
      <c r="HL464" s="26" t="e">
        <f>#REF!</f>
        <v>#REF!</v>
      </c>
      <c r="HM464" s="26" t="e">
        <f>#REF!</f>
        <v>#REF!</v>
      </c>
      <c r="HN464" s="26" t="e">
        <f>#REF!</f>
        <v>#REF!</v>
      </c>
      <c r="HO464" s="26" t="e">
        <f>#REF!</f>
        <v>#REF!</v>
      </c>
      <c r="HP464" s="26" t="e">
        <f>#REF!</f>
        <v>#REF!</v>
      </c>
      <c r="HQ464" s="26" t="e">
        <f>#REF!</f>
        <v>#REF!</v>
      </c>
      <c r="HR464" s="26" t="e">
        <f>#REF!</f>
        <v>#REF!</v>
      </c>
      <c r="HS464" s="26" t="e">
        <f>#REF!</f>
        <v>#REF!</v>
      </c>
      <c r="HT464" s="26" t="e">
        <f>#REF!</f>
        <v>#REF!</v>
      </c>
      <c r="HU464" s="26" t="e">
        <f>#REF!</f>
        <v>#REF!</v>
      </c>
      <c r="HV464" s="26" t="e">
        <f>#REF!</f>
        <v>#REF!</v>
      </c>
      <c r="HW464" s="26" t="e">
        <f>#REF!</f>
        <v>#REF!</v>
      </c>
      <c r="HX464" s="26" t="e">
        <f>#REF!</f>
        <v>#REF!</v>
      </c>
      <c r="HY464" s="26" t="e">
        <f>#REF!</f>
        <v>#REF!</v>
      </c>
      <c r="HZ464" s="26" t="e">
        <f>#REF!</f>
        <v>#REF!</v>
      </c>
      <c r="IA464" s="26" t="e">
        <f>#REF!</f>
        <v>#REF!</v>
      </c>
      <c r="IB464" s="26" t="e">
        <f>#REF!</f>
        <v>#REF!</v>
      </c>
      <c r="IC464" s="26" t="e">
        <f>#REF!</f>
        <v>#REF!</v>
      </c>
      <c r="ID464" s="26" t="e">
        <f>#REF!</f>
        <v>#REF!</v>
      </c>
      <c r="IE464" s="26" t="e">
        <f>#REF!</f>
        <v>#REF!</v>
      </c>
      <c r="IF464" s="26" t="e">
        <f>#REF!</f>
        <v>#REF!</v>
      </c>
      <c r="IG464" s="26" t="e">
        <f>#REF!</f>
        <v>#REF!</v>
      </c>
      <c r="IH464" s="26" t="e">
        <f>#REF!</f>
        <v>#REF!</v>
      </c>
      <c r="II464" s="26" t="e">
        <f>#REF!</f>
        <v>#REF!</v>
      </c>
      <c r="IJ464" s="26" t="e">
        <f>#REF!</f>
        <v>#REF!</v>
      </c>
      <c r="IK464" s="26" t="e">
        <f>#REF!</f>
        <v>#REF!</v>
      </c>
      <c r="IL464" s="26" t="e">
        <f>#REF!</f>
        <v>#REF!</v>
      </c>
      <c r="IM464" s="26" t="e">
        <f>#REF!</f>
        <v>#REF!</v>
      </c>
      <c r="IN464" s="26" t="e">
        <f>#REF!</f>
        <v>#REF!</v>
      </c>
      <c r="IO464" s="26" t="e">
        <f>#REF!</f>
        <v>#REF!</v>
      </c>
      <c r="IP464" s="26" t="e">
        <f>#REF!</f>
        <v>#REF!</v>
      </c>
      <c r="IQ464" s="26" t="e">
        <f>#REF!</f>
        <v>#REF!</v>
      </c>
      <c r="IR464" s="26" t="e">
        <f>#REF!</f>
        <v>#REF!</v>
      </c>
      <c r="IS464" s="26" t="e">
        <f>#REF!</f>
        <v>#REF!</v>
      </c>
    </row>
    <row r="465" spans="1:23" s="11" customFormat="1" ht="95.25" customHeight="1" x14ac:dyDescent="0.25">
      <c r="A465" s="55" t="s">
        <v>1294</v>
      </c>
      <c r="B465" s="18" t="s">
        <v>43</v>
      </c>
      <c r="C465" s="18" t="s">
        <v>44</v>
      </c>
      <c r="D465" s="19" t="s">
        <v>45</v>
      </c>
      <c r="E465" s="18" t="s">
        <v>46</v>
      </c>
      <c r="F465" s="19" t="s">
        <v>47</v>
      </c>
      <c r="G465" s="18" t="s">
        <v>65</v>
      </c>
      <c r="H465" s="18" t="s">
        <v>66</v>
      </c>
      <c r="I465" s="18" t="s">
        <v>67</v>
      </c>
      <c r="J465" s="38" t="s">
        <v>318</v>
      </c>
      <c r="K465" s="77">
        <v>728</v>
      </c>
      <c r="L465" s="77" t="s">
        <v>68</v>
      </c>
      <c r="M465" s="78">
        <v>350</v>
      </c>
      <c r="N465" s="77" t="s">
        <v>40</v>
      </c>
      <c r="O465" s="77" t="s">
        <v>41</v>
      </c>
      <c r="P465" s="21">
        <v>100000</v>
      </c>
      <c r="Q465" s="22">
        <v>45717</v>
      </c>
      <c r="R465" s="22">
        <v>45962</v>
      </c>
      <c r="S465" s="64" t="s">
        <v>194</v>
      </c>
      <c r="T465" s="77" t="s">
        <v>42</v>
      </c>
      <c r="U465" s="37"/>
      <c r="V465" s="48"/>
    </row>
    <row r="466" spans="1:23" s="11" customFormat="1" ht="82.5" customHeight="1" x14ac:dyDescent="0.25">
      <c r="A466" s="55" t="s">
        <v>1300</v>
      </c>
      <c r="B466" s="18" t="s">
        <v>43</v>
      </c>
      <c r="C466" s="18" t="s">
        <v>44</v>
      </c>
      <c r="D466" s="19" t="s">
        <v>45</v>
      </c>
      <c r="E466" s="18" t="s">
        <v>46</v>
      </c>
      <c r="F466" s="19" t="s">
        <v>47</v>
      </c>
      <c r="G466" s="18" t="s">
        <v>65</v>
      </c>
      <c r="H466" s="45" t="s">
        <v>319</v>
      </c>
      <c r="I466" s="18" t="s">
        <v>67</v>
      </c>
      <c r="J466" s="38" t="s">
        <v>318</v>
      </c>
      <c r="K466" s="77">
        <v>728</v>
      </c>
      <c r="L466" s="77" t="s">
        <v>68</v>
      </c>
      <c r="M466" s="78">
        <v>350</v>
      </c>
      <c r="N466" s="77" t="s">
        <v>40</v>
      </c>
      <c r="O466" s="77" t="s">
        <v>41</v>
      </c>
      <c r="P466" s="21">
        <v>100000</v>
      </c>
      <c r="Q466" s="22">
        <v>46082</v>
      </c>
      <c r="R466" s="22">
        <v>46327</v>
      </c>
      <c r="S466" s="64" t="s">
        <v>194</v>
      </c>
      <c r="T466" s="77" t="s">
        <v>42</v>
      </c>
      <c r="U466" s="37"/>
      <c r="V466" s="48"/>
    </row>
    <row r="467" spans="1:23" s="11" customFormat="1" ht="20.25" customHeight="1" x14ac:dyDescent="0.2">
      <c r="A467" s="82"/>
      <c r="B467" s="80"/>
      <c r="C467" s="80"/>
      <c r="D467" s="79"/>
      <c r="E467" s="80"/>
      <c r="F467" s="79"/>
      <c r="G467" s="80"/>
      <c r="H467" s="80"/>
      <c r="I467" s="80"/>
      <c r="J467" s="83"/>
      <c r="K467" s="84"/>
      <c r="L467" s="84"/>
      <c r="M467" s="85"/>
      <c r="N467" s="84"/>
      <c r="O467" s="84"/>
      <c r="P467" s="86"/>
      <c r="Q467" s="81"/>
      <c r="R467" s="81"/>
      <c r="S467" s="84"/>
      <c r="T467" s="84"/>
      <c r="U467" s="85"/>
      <c r="V467" s="85"/>
      <c r="W467" s="54"/>
    </row>
    <row r="468" spans="1:23" x14ac:dyDescent="0.2">
      <c r="D468" s="1"/>
    </row>
    <row r="470" spans="1:23" s="136" customFormat="1" ht="15" x14ac:dyDescent="0.25">
      <c r="A470" s="131"/>
      <c r="B470" s="132" t="s">
        <v>621</v>
      </c>
      <c r="C470" s="132"/>
      <c r="D470" s="132"/>
      <c r="E470" s="132"/>
      <c r="F470" s="132"/>
      <c r="G470" s="133"/>
      <c r="H470" s="133"/>
      <c r="I470" s="132"/>
      <c r="J470" s="134"/>
      <c r="K470" s="397">
        <v>2848002.3</v>
      </c>
      <c r="L470" s="398"/>
      <c r="M470" s="135" t="s">
        <v>243</v>
      </c>
      <c r="N470" s="131"/>
      <c r="O470" s="131"/>
      <c r="P470" s="131"/>
      <c r="Q470" s="131"/>
      <c r="R470" s="131"/>
      <c r="S470" s="131"/>
      <c r="T470" s="131"/>
    </row>
    <row r="471" spans="1:23" s="136" customFormat="1" ht="15" x14ac:dyDescent="0.25">
      <c r="A471" s="131"/>
      <c r="B471" s="135"/>
      <c r="C471" s="135"/>
      <c r="D471" s="135"/>
      <c r="E471" s="135"/>
      <c r="F471" s="135"/>
      <c r="G471" s="135"/>
      <c r="H471" s="135"/>
      <c r="I471" s="135"/>
      <c r="J471" s="135"/>
      <c r="K471" s="242"/>
      <c r="L471" s="242"/>
      <c r="M471" s="135"/>
      <c r="N471" s="131"/>
      <c r="O471" s="131"/>
      <c r="P471" s="131"/>
      <c r="Q471" s="131"/>
      <c r="R471" s="131"/>
      <c r="S471" s="131"/>
      <c r="T471" s="131"/>
    </row>
    <row r="472" spans="1:23" s="136" customFormat="1" ht="15" x14ac:dyDescent="0.25">
      <c r="A472" s="131"/>
      <c r="B472" s="399" t="s">
        <v>622</v>
      </c>
      <c r="C472" s="399"/>
      <c r="D472" s="399"/>
      <c r="E472" s="399"/>
      <c r="F472" s="399"/>
      <c r="G472" s="399"/>
      <c r="H472" s="399"/>
      <c r="I472" s="399"/>
      <c r="J472" s="399"/>
      <c r="K472" s="397">
        <v>848551.2</v>
      </c>
      <c r="L472" s="398"/>
      <c r="M472" s="135" t="s">
        <v>243</v>
      </c>
      <c r="N472" s="131"/>
      <c r="O472" s="131"/>
      <c r="P472" s="131"/>
      <c r="Q472" s="131"/>
      <c r="R472" s="131"/>
      <c r="S472" s="131"/>
      <c r="T472" s="131"/>
    </row>
    <row r="473" spans="1:23" s="136" customFormat="1" ht="15" x14ac:dyDescent="0.25">
      <c r="B473" s="131"/>
      <c r="C473" s="131"/>
      <c r="D473" s="131"/>
      <c r="E473" s="131"/>
      <c r="F473" s="131"/>
      <c r="G473" s="131"/>
      <c r="H473" s="131"/>
      <c r="I473" s="131"/>
      <c r="K473" s="237"/>
      <c r="L473" s="237"/>
    </row>
    <row r="474" spans="1:23" s="136" customFormat="1" ht="15" x14ac:dyDescent="0.25">
      <c r="A474" s="137"/>
      <c r="B474" s="400" t="s">
        <v>623</v>
      </c>
      <c r="C474" s="400"/>
      <c r="D474" s="400"/>
      <c r="E474" s="400"/>
      <c r="F474" s="400"/>
      <c r="G474" s="400"/>
      <c r="H474" s="400"/>
      <c r="I474" s="400"/>
      <c r="J474" s="400"/>
      <c r="K474" s="389">
        <v>57134638.659999996</v>
      </c>
      <c r="L474" s="390"/>
      <c r="M474" s="138" t="s">
        <v>243</v>
      </c>
      <c r="N474" s="239">
        <v>0</v>
      </c>
      <c r="O474" s="136" t="s">
        <v>624</v>
      </c>
    </row>
    <row r="475" spans="1:23" s="136" customFormat="1" ht="15" x14ac:dyDescent="0.25">
      <c r="A475" s="139"/>
      <c r="B475" s="139"/>
      <c r="C475" s="139"/>
      <c r="D475" s="139"/>
      <c r="E475" s="139"/>
      <c r="F475" s="139"/>
      <c r="G475" s="139"/>
      <c r="H475" s="139"/>
      <c r="I475" s="139"/>
      <c r="J475" s="139"/>
      <c r="K475" s="238"/>
      <c r="L475" s="238"/>
      <c r="N475" s="237"/>
    </row>
    <row r="476" spans="1:23" s="136" customFormat="1" ht="55.5" customHeight="1" x14ac:dyDescent="0.25">
      <c r="B476" s="388" t="s">
        <v>625</v>
      </c>
      <c r="C476" s="388"/>
      <c r="D476" s="388"/>
      <c r="E476" s="388"/>
      <c r="F476" s="388"/>
      <c r="G476" s="388"/>
      <c r="H476" s="388"/>
      <c r="I476" s="388"/>
      <c r="K476" s="389">
        <v>6000000</v>
      </c>
      <c r="L476" s="390"/>
      <c r="M476" s="140" t="s">
        <v>626</v>
      </c>
      <c r="N476" s="240">
        <f>K476/K474*100</f>
        <v>10.501510363450684</v>
      </c>
      <c r="O476" s="141" t="s">
        <v>624</v>
      </c>
      <c r="S476" s="148"/>
    </row>
    <row r="477" spans="1:23" s="136" customFormat="1" ht="15" x14ac:dyDescent="0.25">
      <c r="A477" s="142"/>
      <c r="B477" s="142"/>
      <c r="C477" s="142"/>
      <c r="D477" s="142"/>
      <c r="E477" s="142"/>
      <c r="F477" s="142"/>
      <c r="G477" s="142"/>
      <c r="H477" s="143"/>
      <c r="I477" s="143"/>
      <c r="J477" s="144"/>
      <c r="K477" s="237"/>
      <c r="L477" s="237"/>
      <c r="N477" s="237"/>
    </row>
    <row r="478" spans="1:23" s="136" customFormat="1" ht="15" x14ac:dyDescent="0.25">
      <c r="A478" s="142"/>
      <c r="B478" s="391" t="s">
        <v>656</v>
      </c>
      <c r="C478" s="391"/>
      <c r="D478" s="391"/>
      <c r="E478" s="391"/>
      <c r="F478" s="391"/>
      <c r="G478" s="391"/>
      <c r="H478" s="391"/>
      <c r="I478" s="391"/>
      <c r="J478" s="391"/>
      <c r="K478" s="389">
        <v>15000000</v>
      </c>
      <c r="L478" s="390"/>
      <c r="M478" s="138" t="s">
        <v>243</v>
      </c>
      <c r="N478" s="241">
        <f>K478/K474*100</f>
        <v>26.253775908626707</v>
      </c>
      <c r="O478" s="141" t="s">
        <v>624</v>
      </c>
    </row>
    <row r="479" spans="1:23" s="136" customFormat="1" ht="15" x14ac:dyDescent="0.25">
      <c r="A479" s="142"/>
      <c r="B479" s="145"/>
      <c r="C479" s="145"/>
      <c r="D479" s="145"/>
      <c r="E479" s="145"/>
      <c r="F479" s="145"/>
      <c r="G479" s="145"/>
      <c r="H479" s="145"/>
      <c r="I479" s="145"/>
      <c r="J479" s="145"/>
      <c r="K479" s="146"/>
      <c r="L479" s="146"/>
      <c r="M479" s="138"/>
    </row>
    <row r="480" spans="1:23" s="136" customFormat="1" ht="15" x14ac:dyDescent="0.25">
      <c r="A480" s="142"/>
      <c r="B480" s="145"/>
      <c r="C480" s="145"/>
      <c r="D480" s="145"/>
      <c r="E480" s="145"/>
      <c r="F480" s="145"/>
      <c r="G480" s="145"/>
      <c r="H480" s="145"/>
      <c r="I480" s="145"/>
      <c r="J480" s="145"/>
      <c r="K480" s="146"/>
      <c r="L480" s="146"/>
      <c r="M480" s="138"/>
    </row>
    <row r="481" spans="1:19" s="136" customFormat="1" ht="15" x14ac:dyDescent="0.25">
      <c r="A481" s="142"/>
      <c r="B481" s="145"/>
      <c r="C481" s="145"/>
      <c r="D481" s="145"/>
      <c r="E481" s="145"/>
      <c r="F481" s="145"/>
      <c r="G481" s="145"/>
      <c r="H481" s="145"/>
      <c r="I481" s="145"/>
      <c r="J481" s="145"/>
      <c r="K481" s="146"/>
      <c r="L481" s="146"/>
      <c r="M481" s="138"/>
    </row>
    <row r="482" spans="1:19" s="136" customFormat="1" ht="15" x14ac:dyDescent="0.25">
      <c r="L482" s="147"/>
    </row>
    <row r="483" spans="1:19" s="136" customFormat="1" ht="15" x14ac:dyDescent="0.25">
      <c r="B483" s="392" t="s">
        <v>781</v>
      </c>
      <c r="C483" s="392"/>
      <c r="D483" s="392"/>
      <c r="E483" s="392"/>
      <c r="F483" s="392"/>
    </row>
    <row r="484" spans="1:19" s="136" customFormat="1" ht="15" x14ac:dyDescent="0.25">
      <c r="B484" s="393" t="s">
        <v>627</v>
      </c>
      <c r="C484" s="393"/>
      <c r="D484" s="393"/>
      <c r="E484" s="393"/>
      <c r="F484" s="393"/>
    </row>
    <row r="486" spans="1:19" x14ac:dyDescent="0.2">
      <c r="S486" s="35"/>
    </row>
    <row r="518" spans="6:6" x14ac:dyDescent="0.2">
      <c r="F518" s="35"/>
    </row>
  </sheetData>
  <mergeCells count="740">
    <mergeCell ref="A435:F435"/>
    <mergeCell ref="N435:V435"/>
    <mergeCell ref="A436:F436"/>
    <mergeCell ref="N436:V436"/>
    <mergeCell ref="A437:F437"/>
    <mergeCell ref="N437:V437"/>
    <mergeCell ref="W337:W340"/>
    <mergeCell ref="N338:V338"/>
    <mergeCell ref="N339:V339"/>
    <mergeCell ref="N340:V340"/>
    <mergeCell ref="A430:F430"/>
    <mergeCell ref="N430:V430"/>
    <mergeCell ref="A431:F431"/>
    <mergeCell ref="N431:V431"/>
    <mergeCell ref="A432:F432"/>
    <mergeCell ref="N432:V432"/>
    <mergeCell ref="A433:F433"/>
    <mergeCell ref="N433:V433"/>
    <mergeCell ref="A434:F434"/>
    <mergeCell ref="N434:V434"/>
    <mergeCell ref="A424:F424"/>
    <mergeCell ref="N424:T424"/>
    <mergeCell ref="A425:F425"/>
    <mergeCell ref="N425:T425"/>
    <mergeCell ref="A426:F426"/>
    <mergeCell ref="N426:T426"/>
    <mergeCell ref="A427:F427"/>
    <mergeCell ref="N427:T427"/>
    <mergeCell ref="A429:F429"/>
    <mergeCell ref="N429:V429"/>
    <mergeCell ref="A419:F419"/>
    <mergeCell ref="N419:T419"/>
    <mergeCell ref="A420:F420"/>
    <mergeCell ref="N420:T420"/>
    <mergeCell ref="A421:F421"/>
    <mergeCell ref="N421:T421"/>
    <mergeCell ref="A422:F422"/>
    <mergeCell ref="N422:T422"/>
    <mergeCell ref="A423:F423"/>
    <mergeCell ref="N423:T423"/>
    <mergeCell ref="A414:F414"/>
    <mergeCell ref="N414:T414"/>
    <mergeCell ref="A415:F415"/>
    <mergeCell ref="N415:T415"/>
    <mergeCell ref="A416:F416"/>
    <mergeCell ref="N416:T416"/>
    <mergeCell ref="A417:F417"/>
    <mergeCell ref="N417:T417"/>
    <mergeCell ref="A418:F418"/>
    <mergeCell ref="N418:T418"/>
    <mergeCell ref="A409:F409"/>
    <mergeCell ref="N409:T409"/>
    <mergeCell ref="A410:F410"/>
    <mergeCell ref="N410:T410"/>
    <mergeCell ref="A411:F411"/>
    <mergeCell ref="N411:T411"/>
    <mergeCell ref="A412:F412"/>
    <mergeCell ref="N412:T412"/>
    <mergeCell ref="A413:F413"/>
    <mergeCell ref="N413:T413"/>
    <mergeCell ref="A404:F404"/>
    <mergeCell ref="N404:T404"/>
    <mergeCell ref="A405:F405"/>
    <mergeCell ref="N405:T405"/>
    <mergeCell ref="A406:F406"/>
    <mergeCell ref="N406:T406"/>
    <mergeCell ref="A407:F407"/>
    <mergeCell ref="N407:T407"/>
    <mergeCell ref="A408:F408"/>
    <mergeCell ref="N408:T408"/>
    <mergeCell ref="A399:F399"/>
    <mergeCell ref="N399:T399"/>
    <mergeCell ref="A400:F400"/>
    <mergeCell ref="N400:T400"/>
    <mergeCell ref="A401:F401"/>
    <mergeCell ref="N401:T401"/>
    <mergeCell ref="A402:F402"/>
    <mergeCell ref="N402:T402"/>
    <mergeCell ref="A403:F403"/>
    <mergeCell ref="N403:T403"/>
    <mergeCell ref="A394:F394"/>
    <mergeCell ref="N394:T394"/>
    <mergeCell ref="A395:F395"/>
    <mergeCell ref="N395:T395"/>
    <mergeCell ref="A396:F396"/>
    <mergeCell ref="N396:T396"/>
    <mergeCell ref="A397:F397"/>
    <mergeCell ref="N397:T397"/>
    <mergeCell ref="A398:F398"/>
    <mergeCell ref="N398:T398"/>
    <mergeCell ref="A389:F389"/>
    <mergeCell ref="N389:T389"/>
    <mergeCell ref="A390:F390"/>
    <mergeCell ref="N390:T390"/>
    <mergeCell ref="A391:F391"/>
    <mergeCell ref="N391:T391"/>
    <mergeCell ref="A392:F392"/>
    <mergeCell ref="N392:T392"/>
    <mergeCell ref="A393:F393"/>
    <mergeCell ref="N393:T393"/>
    <mergeCell ref="A384:F384"/>
    <mergeCell ref="N384:T384"/>
    <mergeCell ref="A385:F385"/>
    <mergeCell ref="N385:T385"/>
    <mergeCell ref="A386:F386"/>
    <mergeCell ref="N386:T386"/>
    <mergeCell ref="A387:F387"/>
    <mergeCell ref="N387:T387"/>
    <mergeCell ref="A388:F388"/>
    <mergeCell ref="N388:T388"/>
    <mergeCell ref="A379:F379"/>
    <mergeCell ref="N379:T379"/>
    <mergeCell ref="A380:F380"/>
    <mergeCell ref="N380:T380"/>
    <mergeCell ref="A381:F381"/>
    <mergeCell ref="N381:T381"/>
    <mergeCell ref="A382:F382"/>
    <mergeCell ref="N382:T382"/>
    <mergeCell ref="A383:F383"/>
    <mergeCell ref="N383:T383"/>
    <mergeCell ref="A374:F374"/>
    <mergeCell ref="N374:T374"/>
    <mergeCell ref="A375:F375"/>
    <mergeCell ref="N375:T375"/>
    <mergeCell ref="A376:F376"/>
    <mergeCell ref="N376:T376"/>
    <mergeCell ref="A377:F377"/>
    <mergeCell ref="N377:T377"/>
    <mergeCell ref="A378:F378"/>
    <mergeCell ref="N378:T378"/>
    <mergeCell ref="A369:F369"/>
    <mergeCell ref="N369:T369"/>
    <mergeCell ref="A370:F370"/>
    <mergeCell ref="N370:T370"/>
    <mergeCell ref="A371:F371"/>
    <mergeCell ref="N371:T371"/>
    <mergeCell ref="A372:F372"/>
    <mergeCell ref="N372:T372"/>
    <mergeCell ref="A373:F373"/>
    <mergeCell ref="N373:T373"/>
    <mergeCell ref="A364:F364"/>
    <mergeCell ref="N364:T364"/>
    <mergeCell ref="A365:F365"/>
    <mergeCell ref="N365:T365"/>
    <mergeCell ref="A366:F366"/>
    <mergeCell ref="N366:T366"/>
    <mergeCell ref="A367:F367"/>
    <mergeCell ref="N367:T367"/>
    <mergeCell ref="A368:F368"/>
    <mergeCell ref="N368:T368"/>
    <mergeCell ref="A359:F359"/>
    <mergeCell ref="N359:T359"/>
    <mergeCell ref="A360:F360"/>
    <mergeCell ref="N360:T360"/>
    <mergeCell ref="A361:F361"/>
    <mergeCell ref="N361:T361"/>
    <mergeCell ref="A362:F362"/>
    <mergeCell ref="N362:T362"/>
    <mergeCell ref="A363:F363"/>
    <mergeCell ref="N363:T363"/>
    <mergeCell ref="N354:T354"/>
    <mergeCell ref="A355:F355"/>
    <mergeCell ref="N355:T355"/>
    <mergeCell ref="A356:F356"/>
    <mergeCell ref="N356:T356"/>
    <mergeCell ref="A357:F357"/>
    <mergeCell ref="N357:T357"/>
    <mergeCell ref="A358:F358"/>
    <mergeCell ref="N358:T358"/>
    <mergeCell ref="W342:W427"/>
    <mergeCell ref="A343:F343"/>
    <mergeCell ref="N343:T343"/>
    <mergeCell ref="A344:F344"/>
    <mergeCell ref="N344:T344"/>
    <mergeCell ref="A345:F345"/>
    <mergeCell ref="N345:T345"/>
    <mergeCell ref="A346:F346"/>
    <mergeCell ref="N346:T346"/>
    <mergeCell ref="A347:F347"/>
    <mergeCell ref="N347:T347"/>
    <mergeCell ref="A348:F348"/>
    <mergeCell ref="N348:T348"/>
    <mergeCell ref="A349:F349"/>
    <mergeCell ref="N349:T349"/>
    <mergeCell ref="A350:F350"/>
    <mergeCell ref="N350:T350"/>
    <mergeCell ref="A351:F351"/>
    <mergeCell ref="N351:T351"/>
    <mergeCell ref="A352:F352"/>
    <mergeCell ref="N352:T352"/>
    <mergeCell ref="A353:F353"/>
    <mergeCell ref="N353:T353"/>
    <mergeCell ref="A354:F354"/>
    <mergeCell ref="A312:F312"/>
    <mergeCell ref="N312:V312"/>
    <mergeCell ref="A292:F292"/>
    <mergeCell ref="N292:V292"/>
    <mergeCell ref="A293:F293"/>
    <mergeCell ref="N293:V293"/>
    <mergeCell ref="W294:W311"/>
    <mergeCell ref="A295:F295"/>
    <mergeCell ref="N295:V295"/>
    <mergeCell ref="A303:F303"/>
    <mergeCell ref="N303:V303"/>
    <mergeCell ref="A304:F304"/>
    <mergeCell ref="N304:V304"/>
    <mergeCell ref="A305:F305"/>
    <mergeCell ref="N305:V305"/>
    <mergeCell ref="A306:F306"/>
    <mergeCell ref="N306:V306"/>
    <mergeCell ref="N307:V307"/>
    <mergeCell ref="A308:F308"/>
    <mergeCell ref="N308:V308"/>
    <mergeCell ref="A309:F309"/>
    <mergeCell ref="N309:V309"/>
    <mergeCell ref="A310:F310"/>
    <mergeCell ref="N310:V310"/>
    <mergeCell ref="A311:F311"/>
    <mergeCell ref="N311:V311"/>
    <mergeCell ref="A287:F287"/>
    <mergeCell ref="N287:V287"/>
    <mergeCell ref="A288:F288"/>
    <mergeCell ref="N288:V288"/>
    <mergeCell ref="A289:F289"/>
    <mergeCell ref="N289:V289"/>
    <mergeCell ref="A290:F290"/>
    <mergeCell ref="N290:V290"/>
    <mergeCell ref="A291:F291"/>
    <mergeCell ref="N291:V291"/>
    <mergeCell ref="A302:F302"/>
    <mergeCell ref="A299:F299"/>
    <mergeCell ref="N299:V299"/>
    <mergeCell ref="A300:F300"/>
    <mergeCell ref="N300:V300"/>
    <mergeCell ref="A301:F301"/>
    <mergeCell ref="N301:V301"/>
    <mergeCell ref="N302:V302"/>
    <mergeCell ref="A282:F282"/>
    <mergeCell ref="N282:V282"/>
    <mergeCell ref="A283:F283"/>
    <mergeCell ref="N283:V283"/>
    <mergeCell ref="A284:F284"/>
    <mergeCell ref="N284:V284"/>
    <mergeCell ref="A285:F285"/>
    <mergeCell ref="N285:V285"/>
    <mergeCell ref="A286:F286"/>
    <mergeCell ref="N286:V286"/>
    <mergeCell ref="A277:F277"/>
    <mergeCell ref="N277:V277"/>
    <mergeCell ref="A278:F278"/>
    <mergeCell ref="N278:V278"/>
    <mergeCell ref="A279:F279"/>
    <mergeCell ref="N279:V279"/>
    <mergeCell ref="A280:F280"/>
    <mergeCell ref="N280:V280"/>
    <mergeCell ref="A281:F281"/>
    <mergeCell ref="N281:V281"/>
    <mergeCell ref="A272:F272"/>
    <mergeCell ref="N272:V272"/>
    <mergeCell ref="A273:F273"/>
    <mergeCell ref="N273:V273"/>
    <mergeCell ref="A274:F274"/>
    <mergeCell ref="N274:V274"/>
    <mergeCell ref="A275:F275"/>
    <mergeCell ref="N275:V275"/>
    <mergeCell ref="A276:F276"/>
    <mergeCell ref="N276:V276"/>
    <mergeCell ref="A267:F267"/>
    <mergeCell ref="N267:V267"/>
    <mergeCell ref="A268:F268"/>
    <mergeCell ref="N268:V268"/>
    <mergeCell ref="A269:F269"/>
    <mergeCell ref="N269:V269"/>
    <mergeCell ref="A270:F270"/>
    <mergeCell ref="N270:V270"/>
    <mergeCell ref="A271:F271"/>
    <mergeCell ref="N271:V271"/>
    <mergeCell ref="N262:V262"/>
    <mergeCell ref="A263:F263"/>
    <mergeCell ref="N263:V263"/>
    <mergeCell ref="A264:F264"/>
    <mergeCell ref="N264:V264"/>
    <mergeCell ref="A265:F265"/>
    <mergeCell ref="N265:V265"/>
    <mergeCell ref="A266:F266"/>
    <mergeCell ref="N266:V266"/>
    <mergeCell ref="A250:F250"/>
    <mergeCell ref="N250:V250"/>
    <mergeCell ref="A251:F251"/>
    <mergeCell ref="N251:V251"/>
    <mergeCell ref="A252:F252"/>
    <mergeCell ref="N252:V252"/>
    <mergeCell ref="W253:W292"/>
    <mergeCell ref="A254:F254"/>
    <mergeCell ref="N254:V254"/>
    <mergeCell ref="A255:F255"/>
    <mergeCell ref="N255:V255"/>
    <mergeCell ref="A256:F256"/>
    <mergeCell ref="N256:V256"/>
    <mergeCell ref="A257:F257"/>
    <mergeCell ref="N257:V257"/>
    <mergeCell ref="A258:F258"/>
    <mergeCell ref="N258:V258"/>
    <mergeCell ref="A259:F259"/>
    <mergeCell ref="N259:V259"/>
    <mergeCell ref="A260:F260"/>
    <mergeCell ref="N260:V260"/>
    <mergeCell ref="A261:F261"/>
    <mergeCell ref="N261:V261"/>
    <mergeCell ref="A262:F262"/>
    <mergeCell ref="A245:F245"/>
    <mergeCell ref="N245:V245"/>
    <mergeCell ref="A246:F246"/>
    <mergeCell ref="N246:V246"/>
    <mergeCell ref="A247:F247"/>
    <mergeCell ref="N247:V247"/>
    <mergeCell ref="A248:F248"/>
    <mergeCell ref="N248:V248"/>
    <mergeCell ref="A249:F249"/>
    <mergeCell ref="N249:V249"/>
    <mergeCell ref="A240:F240"/>
    <mergeCell ref="N240:V240"/>
    <mergeCell ref="A241:F241"/>
    <mergeCell ref="N241:V241"/>
    <mergeCell ref="A242:F242"/>
    <mergeCell ref="N242:V242"/>
    <mergeCell ref="A243:F243"/>
    <mergeCell ref="N243:V243"/>
    <mergeCell ref="A244:F244"/>
    <mergeCell ref="N244:V244"/>
    <mergeCell ref="A235:F235"/>
    <mergeCell ref="N235:V235"/>
    <mergeCell ref="A236:F236"/>
    <mergeCell ref="N236:V236"/>
    <mergeCell ref="A237:F237"/>
    <mergeCell ref="N237:V237"/>
    <mergeCell ref="A238:F238"/>
    <mergeCell ref="N238:V238"/>
    <mergeCell ref="A239:F239"/>
    <mergeCell ref="N239:V239"/>
    <mergeCell ref="A230:F230"/>
    <mergeCell ref="N230:V230"/>
    <mergeCell ref="A231:F231"/>
    <mergeCell ref="N231:V231"/>
    <mergeCell ref="A232:F232"/>
    <mergeCell ref="N232:V232"/>
    <mergeCell ref="A233:F233"/>
    <mergeCell ref="N233:V233"/>
    <mergeCell ref="A234:F234"/>
    <mergeCell ref="N234:V234"/>
    <mergeCell ref="A225:F225"/>
    <mergeCell ref="N225:V225"/>
    <mergeCell ref="A226:F226"/>
    <mergeCell ref="N226:V226"/>
    <mergeCell ref="A227:F227"/>
    <mergeCell ref="N227:V227"/>
    <mergeCell ref="A228:F228"/>
    <mergeCell ref="N228:V228"/>
    <mergeCell ref="A229:F229"/>
    <mergeCell ref="N229:V229"/>
    <mergeCell ref="N220:V220"/>
    <mergeCell ref="A221:F221"/>
    <mergeCell ref="N221:V221"/>
    <mergeCell ref="A222:F222"/>
    <mergeCell ref="N222:V222"/>
    <mergeCell ref="A223:F223"/>
    <mergeCell ref="N223:V223"/>
    <mergeCell ref="A224:F224"/>
    <mergeCell ref="N224:V224"/>
    <mergeCell ref="W208:W252"/>
    <mergeCell ref="A209:F209"/>
    <mergeCell ref="N209:V209"/>
    <mergeCell ref="A210:F210"/>
    <mergeCell ref="N210:V210"/>
    <mergeCell ref="A211:F211"/>
    <mergeCell ref="N211:V211"/>
    <mergeCell ref="A212:F212"/>
    <mergeCell ref="N212:V212"/>
    <mergeCell ref="A213:F213"/>
    <mergeCell ref="N213:V213"/>
    <mergeCell ref="A214:F214"/>
    <mergeCell ref="N214:V214"/>
    <mergeCell ref="A215:F215"/>
    <mergeCell ref="N215:V215"/>
    <mergeCell ref="A216:F216"/>
    <mergeCell ref="N216:V216"/>
    <mergeCell ref="A217:F217"/>
    <mergeCell ref="N217:V217"/>
    <mergeCell ref="A218:F218"/>
    <mergeCell ref="N218:V218"/>
    <mergeCell ref="A219:F219"/>
    <mergeCell ref="N219:V219"/>
    <mergeCell ref="A220:F220"/>
    <mergeCell ref="A200:F200"/>
    <mergeCell ref="W205:W207"/>
    <mergeCell ref="N206:T206"/>
    <mergeCell ref="N207:T207"/>
    <mergeCell ref="N197:T197"/>
    <mergeCell ref="W153:W204"/>
    <mergeCell ref="N155:T155"/>
    <mergeCell ref="N200:T200"/>
    <mergeCell ref="A179:F179"/>
    <mergeCell ref="N180:T180"/>
    <mergeCell ref="A181:F181"/>
    <mergeCell ref="A195:F195"/>
    <mergeCell ref="A204:F204"/>
    <mergeCell ref="A198:F198"/>
    <mergeCell ref="N198:T198"/>
    <mergeCell ref="A199:F199"/>
    <mergeCell ref="N199:T199"/>
    <mergeCell ref="A201:F201"/>
    <mergeCell ref="A202:F202"/>
    <mergeCell ref="A203:F203"/>
    <mergeCell ref="A193:F193"/>
    <mergeCell ref="N193:T193"/>
    <mergeCell ref="A187:F187"/>
    <mergeCell ref="A184:F184"/>
    <mergeCell ref="N195:T195"/>
    <mergeCell ref="A196:F196"/>
    <mergeCell ref="N196:T196"/>
    <mergeCell ref="W65:W71"/>
    <mergeCell ref="N66:T66"/>
    <mergeCell ref="N67:T67"/>
    <mergeCell ref="A164:F164"/>
    <mergeCell ref="N164:T164"/>
    <mergeCell ref="A165:F165"/>
    <mergeCell ref="N165:T165"/>
    <mergeCell ref="N179:T179"/>
    <mergeCell ref="A188:F188"/>
    <mergeCell ref="N189:T189"/>
    <mergeCell ref="A182:F182"/>
    <mergeCell ref="N182:T182"/>
    <mergeCell ref="A183:F183"/>
    <mergeCell ref="A192:F192"/>
    <mergeCell ref="N192:T192"/>
    <mergeCell ref="N181:T181"/>
    <mergeCell ref="A177:F177"/>
    <mergeCell ref="N184:T184"/>
    <mergeCell ref="A180:F180"/>
    <mergeCell ref="A156:F156"/>
    <mergeCell ref="A341:V341"/>
    <mergeCell ref="N156:T156"/>
    <mergeCell ref="A186:F186"/>
    <mergeCell ref="A176:F176"/>
    <mergeCell ref="N177:T177"/>
    <mergeCell ref="A178:F178"/>
    <mergeCell ref="A169:F169"/>
    <mergeCell ref="N169:T169"/>
    <mergeCell ref="A170:F170"/>
    <mergeCell ref="N170:T170"/>
    <mergeCell ref="N162:T162"/>
    <mergeCell ref="A174:F174"/>
    <mergeCell ref="A175:F175"/>
    <mergeCell ref="N175:T175"/>
    <mergeCell ref="A158:F158"/>
    <mergeCell ref="N158:T158"/>
    <mergeCell ref="A159:F159"/>
    <mergeCell ref="N159:T159"/>
    <mergeCell ref="N163:T163"/>
    <mergeCell ref="A163:F163"/>
    <mergeCell ref="A197:F197"/>
    <mergeCell ref="A191:F191"/>
    <mergeCell ref="N191:T191"/>
    <mergeCell ref="A167:F167"/>
    <mergeCell ref="N167:T167"/>
    <mergeCell ref="A168:F168"/>
    <mergeCell ref="N168:T168"/>
    <mergeCell ref="A157:F157"/>
    <mergeCell ref="A107:F107"/>
    <mergeCell ref="N107:T107"/>
    <mergeCell ref="A172:F172"/>
    <mergeCell ref="N172:T172"/>
    <mergeCell ref="A171:F171"/>
    <mergeCell ref="A185:F185"/>
    <mergeCell ref="A173:F173"/>
    <mergeCell ref="N161:T161"/>
    <mergeCell ref="A162:F162"/>
    <mergeCell ref="A119:F119"/>
    <mergeCell ref="N101:T101"/>
    <mergeCell ref="N102:T102"/>
    <mergeCell ref="N108:T108"/>
    <mergeCell ref="A109:F109"/>
    <mergeCell ref="N109:T109"/>
    <mergeCell ref="A110:F110"/>
    <mergeCell ref="N110:T110"/>
    <mergeCell ref="A111:F111"/>
    <mergeCell ref="A98:F98"/>
    <mergeCell ref="N98:T98"/>
    <mergeCell ref="A96:F96"/>
    <mergeCell ref="N104:T104"/>
    <mergeCell ref="A102:F102"/>
    <mergeCell ref="A99:F99"/>
    <mergeCell ref="N99:T99"/>
    <mergeCell ref="A194:F194"/>
    <mergeCell ref="N117:T117"/>
    <mergeCell ref="A166:F166"/>
    <mergeCell ref="A189:F189"/>
    <mergeCell ref="A190:F190"/>
    <mergeCell ref="N190:T190"/>
    <mergeCell ref="N183:T183"/>
    <mergeCell ref="N176:T176"/>
    <mergeCell ref="A135:F135"/>
    <mergeCell ref="N135:T135"/>
    <mergeCell ref="N126:T126"/>
    <mergeCell ref="A154:F154"/>
    <mergeCell ref="N154:T154"/>
    <mergeCell ref="A155:F155"/>
    <mergeCell ref="A160:F160"/>
    <mergeCell ref="N160:T160"/>
    <mergeCell ref="A161:F161"/>
    <mergeCell ref="A94:F94"/>
    <mergeCell ref="N94:T94"/>
    <mergeCell ref="A95:F95"/>
    <mergeCell ref="N95:T95"/>
    <mergeCell ref="N106:T106"/>
    <mergeCell ref="A16:V16"/>
    <mergeCell ref="A85:F85"/>
    <mergeCell ref="A56:V56"/>
    <mergeCell ref="N53:T53"/>
    <mergeCell ref="N54:T54"/>
    <mergeCell ref="N55:T55"/>
    <mergeCell ref="A61:F61"/>
    <mergeCell ref="A62:F62"/>
    <mergeCell ref="A63:F63"/>
    <mergeCell ref="N86:V86"/>
    <mergeCell ref="A87:F87"/>
    <mergeCell ref="N87:V87"/>
    <mergeCell ref="A64:F64"/>
    <mergeCell ref="N68:T68"/>
    <mergeCell ref="N69:T69"/>
    <mergeCell ref="N70:T70"/>
    <mergeCell ref="N71:T71"/>
    <mergeCell ref="N85:V85"/>
    <mergeCell ref="A86:F86"/>
    <mergeCell ref="G12:G14"/>
    <mergeCell ref="A46:F46"/>
    <mergeCell ref="N46:T46"/>
    <mergeCell ref="N38:T38"/>
    <mergeCell ref="N39:T39"/>
    <mergeCell ref="N40:T40"/>
    <mergeCell ref="N41:T41"/>
    <mergeCell ref="N42:T42"/>
    <mergeCell ref="N43:T43"/>
    <mergeCell ref="N44:T44"/>
    <mergeCell ref="T1:V1"/>
    <mergeCell ref="U2:V2"/>
    <mergeCell ref="S4:T4"/>
    <mergeCell ref="T12:T13"/>
    <mergeCell ref="V12:V14"/>
    <mergeCell ref="U12:U14"/>
    <mergeCell ref="S12:S14"/>
    <mergeCell ref="Q13:R13"/>
    <mergeCell ref="P13:P14"/>
    <mergeCell ref="A5:T5"/>
    <mergeCell ref="A6:T6"/>
    <mergeCell ref="A7:T7"/>
    <mergeCell ref="I12:R12"/>
    <mergeCell ref="A9:T9"/>
    <mergeCell ref="A10:F10"/>
    <mergeCell ref="G10:I10"/>
    <mergeCell ref="A12:A14"/>
    <mergeCell ref="B12:F13"/>
    <mergeCell ref="N13:O13"/>
    <mergeCell ref="M13:M14"/>
    <mergeCell ref="K13:L13"/>
    <mergeCell ref="J13:J14"/>
    <mergeCell ref="I13:I14"/>
    <mergeCell ref="H12:H14"/>
    <mergeCell ref="A307:F307"/>
    <mergeCell ref="A317:T317"/>
    <mergeCell ref="A47:F47"/>
    <mergeCell ref="N47:T47"/>
    <mergeCell ref="A83:F83"/>
    <mergeCell ref="N83:V83"/>
    <mergeCell ref="A84:F84"/>
    <mergeCell ref="N84:V84"/>
    <mergeCell ref="N129:T129"/>
    <mergeCell ref="A91:F91"/>
    <mergeCell ref="N91:T91"/>
    <mergeCell ref="N119:T119"/>
    <mergeCell ref="A120:F120"/>
    <mergeCell ref="N120:T120"/>
    <mergeCell ref="A121:F121"/>
    <mergeCell ref="N121:T121"/>
    <mergeCell ref="A93:F93"/>
    <mergeCell ref="N93:T93"/>
    <mergeCell ref="A296:F296"/>
    <mergeCell ref="N296:V296"/>
    <mergeCell ref="A297:F297"/>
    <mergeCell ref="N297:V297"/>
    <mergeCell ref="A298:F298"/>
    <mergeCell ref="N298:V298"/>
    <mergeCell ref="A338:F338"/>
    <mergeCell ref="A339:F339"/>
    <mergeCell ref="A340:F340"/>
    <mergeCell ref="B476:I476"/>
    <mergeCell ref="K476:L476"/>
    <mergeCell ref="B478:J478"/>
    <mergeCell ref="K478:L478"/>
    <mergeCell ref="B483:F483"/>
    <mergeCell ref="B484:F484"/>
    <mergeCell ref="W438:W440"/>
    <mergeCell ref="N439:T439"/>
    <mergeCell ref="A440:F440"/>
    <mergeCell ref="N440:T440"/>
    <mergeCell ref="K470:L470"/>
    <mergeCell ref="B472:J472"/>
    <mergeCell ref="K472:L472"/>
    <mergeCell ref="B474:J474"/>
    <mergeCell ref="K474:L474"/>
    <mergeCell ref="A439:F439"/>
    <mergeCell ref="W60:W64"/>
    <mergeCell ref="N61:T61"/>
    <mergeCell ref="W19:W31"/>
    <mergeCell ref="N20:T20"/>
    <mergeCell ref="N21:T21"/>
    <mergeCell ref="N22:T22"/>
    <mergeCell ref="N23:T23"/>
    <mergeCell ref="N24:T24"/>
    <mergeCell ref="N25:T25"/>
    <mergeCell ref="N26:T26"/>
    <mergeCell ref="N27:T27"/>
    <mergeCell ref="N28:T28"/>
    <mergeCell ref="N29:T29"/>
    <mergeCell ref="N30:T30"/>
    <mergeCell ref="N31:T31"/>
    <mergeCell ref="N62:T62"/>
    <mergeCell ref="N63:T63"/>
    <mergeCell ref="N64:T64"/>
    <mergeCell ref="W32:W44"/>
    <mergeCell ref="N33:T33"/>
    <mergeCell ref="N34:T34"/>
    <mergeCell ref="N35:T35"/>
    <mergeCell ref="N36:T36"/>
    <mergeCell ref="N37:T37"/>
    <mergeCell ref="W74:W88"/>
    <mergeCell ref="A75:F75"/>
    <mergeCell ref="N75:V75"/>
    <mergeCell ref="A76:F76"/>
    <mergeCell ref="N76:V76"/>
    <mergeCell ref="A77:F77"/>
    <mergeCell ref="N77:V77"/>
    <mergeCell ref="A78:F78"/>
    <mergeCell ref="N78:V78"/>
    <mergeCell ref="A79:F79"/>
    <mergeCell ref="N79:V79"/>
    <mergeCell ref="A80:F80"/>
    <mergeCell ref="N80:V80"/>
    <mergeCell ref="A81:F81"/>
    <mergeCell ref="N81:V81"/>
    <mergeCell ref="A82:F82"/>
    <mergeCell ref="N82:V82"/>
    <mergeCell ref="A88:F88"/>
    <mergeCell ref="N88:V88"/>
    <mergeCell ref="N97:T97"/>
    <mergeCell ref="A114:F114"/>
    <mergeCell ref="N114:T114"/>
    <mergeCell ref="A115:F115"/>
    <mergeCell ref="A118:F118"/>
    <mergeCell ref="N118:T118"/>
    <mergeCell ref="N116:T116"/>
    <mergeCell ref="A105:F105"/>
    <mergeCell ref="N105:T105"/>
    <mergeCell ref="A106:F106"/>
    <mergeCell ref="A103:F103"/>
    <mergeCell ref="N103:T103"/>
    <mergeCell ref="A104:F104"/>
    <mergeCell ref="A100:F100"/>
    <mergeCell ref="N100:T100"/>
    <mergeCell ref="N115:T115"/>
    <mergeCell ref="A116:F116"/>
    <mergeCell ref="A117:F117"/>
    <mergeCell ref="N111:T111"/>
    <mergeCell ref="A112:F112"/>
    <mergeCell ref="N112:T112"/>
    <mergeCell ref="A113:F113"/>
    <mergeCell ref="N113:T113"/>
    <mergeCell ref="A101:F101"/>
    <mergeCell ref="W149:W151"/>
    <mergeCell ref="A141:F141"/>
    <mergeCell ref="N141:T141"/>
    <mergeCell ref="A136:F136"/>
    <mergeCell ref="N136:T136"/>
    <mergeCell ref="A137:F137"/>
    <mergeCell ref="N137:T137"/>
    <mergeCell ref="A138:F138"/>
    <mergeCell ref="N138:T138"/>
    <mergeCell ref="A139:F139"/>
    <mergeCell ref="N139:T139"/>
    <mergeCell ref="A140:F140"/>
    <mergeCell ref="N140:T140"/>
    <mergeCell ref="W89:W141"/>
    <mergeCell ref="A90:F90"/>
    <mergeCell ref="N90:T90"/>
    <mergeCell ref="A127:F127"/>
    <mergeCell ref="N127:T127"/>
    <mergeCell ref="A128:F128"/>
    <mergeCell ref="N128:T128"/>
    <mergeCell ref="A129:F129"/>
    <mergeCell ref="A108:F108"/>
    <mergeCell ref="N96:T96"/>
    <mergeCell ref="A97:F97"/>
    <mergeCell ref="W313:W315"/>
    <mergeCell ref="N314:T314"/>
    <mergeCell ref="N315:T315"/>
    <mergeCell ref="A92:F92"/>
    <mergeCell ref="N92:T92"/>
    <mergeCell ref="A132:F132"/>
    <mergeCell ref="N132:T132"/>
    <mergeCell ref="A133:F133"/>
    <mergeCell ref="N133:T133"/>
    <mergeCell ref="A134:F134"/>
    <mergeCell ref="N134:T134"/>
    <mergeCell ref="A130:F130"/>
    <mergeCell ref="N130:T130"/>
    <mergeCell ref="A131:F131"/>
    <mergeCell ref="N131:T131"/>
    <mergeCell ref="A122:F122"/>
    <mergeCell ref="N122:T122"/>
    <mergeCell ref="A123:F123"/>
    <mergeCell ref="N123:T123"/>
    <mergeCell ref="A124:F124"/>
    <mergeCell ref="N124:T124"/>
    <mergeCell ref="A125:F125"/>
    <mergeCell ref="N125:T125"/>
    <mergeCell ref="A126:F126"/>
    <mergeCell ref="W327:W333"/>
    <mergeCell ref="N328:T328"/>
    <mergeCell ref="N329:T329"/>
    <mergeCell ref="N330:T330"/>
    <mergeCell ref="N331:T331"/>
    <mergeCell ref="N332:T332"/>
    <mergeCell ref="N333:T333"/>
    <mergeCell ref="N334:T334"/>
    <mergeCell ref="N319:T319"/>
    <mergeCell ref="N320:T320"/>
    <mergeCell ref="N321:T321"/>
    <mergeCell ref="N322:T322"/>
    <mergeCell ref="N323:T323"/>
    <mergeCell ref="N324:T324"/>
  </mergeCells>
  <pageMargins left="0.23622047244094491" right="0.23622047244094491" top="0.74803149606299213" bottom="0.27559055118110237" header="0.31496062992125984" footer="0.31496062992125984"/>
  <pageSetup paperSize="9" scale="39"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стр.1</vt:lpstr>
      <vt:lpstr>стр.1!Область_печати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Вик</dc:creator>
  <cp:lastModifiedBy>Юрист2</cp:lastModifiedBy>
  <cp:lastPrinted>2024-02-12T06:41:01Z</cp:lastPrinted>
  <dcterms:created xsi:type="dcterms:W3CDTF">2023-07-28T14:57:34Z</dcterms:created>
  <dcterms:modified xsi:type="dcterms:W3CDTF">2024-09-26T07:39:07Z</dcterms:modified>
</cp:coreProperties>
</file>